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85" yWindow="585" windowWidth="15600" windowHeight="7560" tabRatio="1000"/>
  </bookViews>
  <sheets>
    <sheet name="Asset Retirement Cost" sheetId="18" r:id="rId1"/>
    <sheet name="Transmission Comm Equipment" sheetId="4" r:id="rId2"/>
    <sheet name="PHFU " sheetId="20" r:id="rId3"/>
    <sheet name=" Actual PBOP Expense" sheetId="24" r:id="rId4"/>
    <sheet name="Comm Equipment Dep " sheetId="19" r:id="rId5"/>
    <sheet name="ADIT Gain or Loss on Debt  " sheetId="37" r:id="rId6"/>
    <sheet name="ATTIA-ADIT " sheetId="39" r:id="rId7"/>
    <sheet name="Prepayments" sheetId="40" r:id="rId8"/>
  </sheets>
  <definedNames>
    <definedName name="_xlnm.Print_Area" localSheetId="5">'ADIT Gain or Loss on Debt  '!$A$1:$D$12</definedName>
    <definedName name="_xlnm.Print_Area" localSheetId="6">'ATTIA-ADIT '!$A$1:$D$34</definedName>
    <definedName name="_xlnm.Print_Area" localSheetId="4">'Comm Equipment Dep '!$A$1:$G$20</definedName>
    <definedName name="_xlnm.Print_Area" localSheetId="1">'Transmission Comm Equipment'!$A$1:$R$13</definedName>
    <definedName name="_xlnm.Print_Titles" localSheetId="5">'ADIT Gain or Loss on Debt  '!$6:$6</definedName>
    <definedName name="_xlnm.Print_Titles" localSheetId="6">'ATTIA-ADIT '!$6:$6</definedName>
    <definedName name="_xlnm.Print_Titles" localSheetId="4">'Comm Equipment Dep '!$6:$6</definedName>
  </definedNames>
  <calcPr calcId="145621"/>
</workbook>
</file>

<file path=xl/calcChain.xml><?xml version="1.0" encoding="utf-8"?>
<calcChain xmlns="http://schemas.openxmlformats.org/spreadsheetml/2006/main">
  <c r="D16" i="40" l="1"/>
  <c r="C16" i="40"/>
  <c r="D10" i="40"/>
  <c r="C10" i="40"/>
  <c r="E16" i="40" l="1"/>
  <c r="G16" i="40" s="1"/>
  <c r="G10" i="20" l="1"/>
  <c r="G8" i="20"/>
  <c r="G13" i="20"/>
  <c r="G14" i="20"/>
  <c r="G15" i="20"/>
  <c r="G16" i="20"/>
  <c r="C14" i="39" l="1"/>
  <c r="E11" i="19"/>
  <c r="E11" i="20" l="1"/>
  <c r="F11" i="20" l="1"/>
  <c r="C34" i="39"/>
  <c r="C24" i="39"/>
  <c r="C12" i="37" l="1"/>
  <c r="E18" i="20" l="1"/>
  <c r="E15" i="19" l="1"/>
  <c r="F18" i="20" l="1"/>
  <c r="E18" i="19" l="1"/>
  <c r="C13" i="24"/>
  <c r="G11" i="20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Q8" i="4"/>
  <c r="C26" i="18"/>
  <c r="O26" i="18"/>
  <c r="N26" i="18"/>
  <c r="M26" i="18"/>
  <c r="L26" i="18"/>
  <c r="K26" i="18"/>
  <c r="J26" i="18"/>
  <c r="I26" i="18"/>
  <c r="H26" i="18"/>
  <c r="G26" i="18"/>
  <c r="F26" i="18"/>
  <c r="E26" i="18"/>
  <c r="D26" i="18"/>
  <c r="C21" i="18"/>
  <c r="O21" i="18"/>
  <c r="N21" i="18"/>
  <c r="M21" i="18"/>
  <c r="L21" i="18"/>
  <c r="K21" i="18"/>
  <c r="J21" i="18"/>
  <c r="I21" i="18"/>
  <c r="H21" i="18"/>
  <c r="G21" i="18"/>
  <c r="F21" i="18"/>
  <c r="E21" i="18"/>
  <c r="D21" i="18"/>
  <c r="C14" i="18"/>
  <c r="G18" i="20" l="1"/>
  <c r="H18" i="20" s="1"/>
  <c r="C16" i="18"/>
  <c r="I14" i="18"/>
  <c r="I16" i="18" s="1"/>
  <c r="E14" i="18"/>
  <c r="E16" i="18" s="1"/>
  <c r="D14" i="18"/>
  <c r="D16" i="18" s="1"/>
  <c r="M14" i="18"/>
  <c r="M16" i="18" s="1"/>
  <c r="G14" i="18"/>
  <c r="G16" i="18" s="1"/>
  <c r="K14" i="18"/>
  <c r="K16" i="18" s="1"/>
  <c r="O14" i="18"/>
  <c r="O16" i="18" s="1"/>
  <c r="H14" i="18"/>
  <c r="H16" i="18" s="1"/>
  <c r="L14" i="18"/>
  <c r="L16" i="18" s="1"/>
  <c r="F14" i="18"/>
  <c r="F16" i="18" s="1"/>
  <c r="J14" i="18"/>
  <c r="J16" i="18" s="1"/>
  <c r="N14" i="18"/>
  <c r="N16" i="18" s="1"/>
  <c r="Q12" i="4"/>
  <c r="P21" i="18"/>
  <c r="P26" i="18"/>
  <c r="P16" i="18" l="1"/>
</calcChain>
</file>

<file path=xl/sharedStrings.xml><?xml version="1.0" encoding="utf-8"?>
<sst xmlns="http://schemas.openxmlformats.org/spreadsheetml/2006/main" count="238" uniqueCount="155">
  <si>
    <t>Depreciation-General Expense Associated with Acct. 397</t>
  </si>
  <si>
    <t xml:space="preserve"> 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</si>
  <si>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</si>
  <si>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</si>
  <si>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</si>
  <si>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</si>
  <si>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</si>
  <si>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</si>
  <si>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</si>
  <si>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</si>
  <si>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</si>
  <si>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</si>
  <si>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</si>
  <si>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</si>
  <si>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Communication Equipment</t>
  </si>
  <si>
    <t>DESCRIPTION</t>
  </si>
  <si>
    <t>Benefits OPEB Active - Gross</t>
  </si>
  <si>
    <t>Benefits OPEB Inactive Gross</t>
  </si>
  <si>
    <t>Amount of General Depreciation Expense Associated with Acct. 397</t>
  </si>
  <si>
    <t>AVERAGE</t>
  </si>
  <si>
    <t>E397</t>
  </si>
  <si>
    <t>C397</t>
  </si>
  <si>
    <t>ADDITIONS</t>
  </si>
  <si>
    <t>ACCOUNT</t>
  </si>
  <si>
    <t>E353</t>
  </si>
  <si>
    <t>E350</t>
  </si>
  <si>
    <t>AMOUNT</t>
  </si>
  <si>
    <t>Appendix A item 6</t>
  </si>
  <si>
    <t>Appendix A item 19</t>
  </si>
  <si>
    <t>Appendix A item 83</t>
  </si>
  <si>
    <t>Appendix A item 89</t>
  </si>
  <si>
    <t>Appendix A item29</t>
  </si>
  <si>
    <t>Appendix A item 46</t>
  </si>
  <si>
    <t>PUBLIC SERVICE ELECTRIC AND GAS COMPANY</t>
  </si>
  <si>
    <t>Appendix A item 64</t>
  </si>
  <si>
    <t>COMPANY</t>
  </si>
  <si>
    <t>Transmission</t>
  </si>
  <si>
    <t>TRANSMISSION TOTAL</t>
  </si>
  <si>
    <t>Appendix A item 24</t>
  </si>
  <si>
    <t>Employee Pensions and Benefits</t>
  </si>
  <si>
    <t>Other Employee Benefits</t>
  </si>
  <si>
    <t>Total Electric Plant In Service</t>
  </si>
  <si>
    <t>Asset Retirement Cost for Transmission Plant</t>
  </si>
  <si>
    <t>Asset Retirement Cost for Other Production</t>
  </si>
  <si>
    <t>Asset Retirement Cost for Distribution Plant</t>
  </si>
  <si>
    <t>Asset Retirement Cost for General Plant</t>
  </si>
  <si>
    <t>Total General Plant</t>
  </si>
  <si>
    <t>Total Transmission Plant</t>
  </si>
  <si>
    <t>SOURCE</t>
  </si>
  <si>
    <t>DEPRECIATION</t>
  </si>
  <si>
    <t>Appendix A item 20</t>
  </si>
  <si>
    <t>ELECTRIC UTILITY PLANT IN SERVICE -EXCLUDES ASSET RETIREMENT COST (ARC)</t>
  </si>
  <si>
    <t>ACCOUNT No. 397 DIRECTLY ASSIGNED TO TRANSMISSION</t>
  </si>
  <si>
    <t xml:space="preserve">PLANT HELD FOR FUTURE USE - INCLUDING LAND </t>
  </si>
  <si>
    <t xml:space="preserve">ACTUAL PBOP EXPENSE </t>
  </si>
  <si>
    <t>Company Records</t>
  </si>
  <si>
    <t>Total Transmission  and Distribution</t>
  </si>
  <si>
    <t>Distribution</t>
  </si>
  <si>
    <t xml:space="preserve">Transmission </t>
  </si>
  <si>
    <t xml:space="preserve"> Communication  Equipment </t>
  </si>
  <si>
    <t>Total Electric</t>
  </si>
  <si>
    <t>PHFU - Land and Land Rights</t>
  </si>
  <si>
    <t>PHFU - Station Equipment</t>
  </si>
  <si>
    <t>Transmission &amp; Distribution</t>
  </si>
  <si>
    <t>E356</t>
  </si>
  <si>
    <t>E3561</t>
  </si>
  <si>
    <t>PHFU - Overhead Conductors and Devices</t>
  </si>
  <si>
    <t>PHFU - 69KV Overhead Conductors &amp; Devices</t>
  </si>
  <si>
    <t>Accumulated Deferred Income Taxes</t>
  </si>
  <si>
    <t>2017 TRUE UP FILING</t>
  </si>
  <si>
    <t>ADIT ASSOCIATED WITH GAIN OR LOSS ON REACQUIRED DEBT</t>
  </si>
  <si>
    <t>Loss on Reacquired Debt</t>
  </si>
  <si>
    <t xml:space="preserve">ADIT ASSOCIATED WITH GAIN OR LOSS ON REACQUIRED DEBT </t>
  </si>
  <si>
    <t>ATTIA- ADIT</t>
  </si>
  <si>
    <t>ADIT 190</t>
  </si>
  <si>
    <t>ADIT 282</t>
  </si>
  <si>
    <t>ADIT 283</t>
  </si>
  <si>
    <t>Accumulated Deferred Income Taxes - Other</t>
  </si>
  <si>
    <t xml:space="preserve">Tranmission </t>
  </si>
  <si>
    <t>Page 207 Line 104g</t>
  </si>
  <si>
    <t>Page 207 Line 57g</t>
  </si>
  <si>
    <t>Page 205 Line 44g</t>
  </si>
  <si>
    <t>Page 207 Line 74g</t>
  </si>
  <si>
    <t>Page 207 Line 98g</t>
  </si>
  <si>
    <t>Page 207 Line 58g</t>
  </si>
  <si>
    <t xml:space="preserve">COMPANY RECORDS  </t>
  </si>
  <si>
    <t>FORM 1</t>
  </si>
  <si>
    <t>FORM1</t>
  </si>
  <si>
    <t>Page 207 Line 99g</t>
  </si>
  <si>
    <t xml:space="preserve"> GENERAL PLANT DEPRECIATION EXPENSE ASSOCIATED WITH ACCT. 397</t>
  </si>
  <si>
    <t>General Plant Depreciation Expense</t>
  </si>
  <si>
    <t>General Plant Depreciation Expense Non-Communication Equipment</t>
  </si>
  <si>
    <t>General Plant Depreciation Expense Communications Equipment</t>
  </si>
  <si>
    <t>Common Plant- Electric Portion of Communications Equipment Depreciation  Expense</t>
  </si>
  <si>
    <t>Communications Equipment Depreciation  Expense</t>
  </si>
  <si>
    <t>Excess Deferred Taxes Related to Loss on Reacquired Debt recorded in Account 254</t>
  </si>
  <si>
    <t>Deferred Income Taxes - Other Property</t>
  </si>
  <si>
    <t>ADIT RECONCILIATION</t>
  </si>
  <si>
    <t>Excess Deferred Taxes Recorded in Account 254</t>
  </si>
  <si>
    <t>ADIT ACCOUNT 190</t>
  </si>
  <si>
    <t>ADIT ACCOUNT 282</t>
  </si>
  <si>
    <t>Deferred Income Taxes - Other Property Recorded in Account 254</t>
  </si>
  <si>
    <t>Accumulated Deferred Income Taxes - Other Recorded in Account 254</t>
  </si>
  <si>
    <t>ADIT ACCOUNT 283</t>
  </si>
  <si>
    <t xml:space="preserve"> Less:  Distribution </t>
  </si>
  <si>
    <t>FERC FORM 1 Page 207 Line 94g</t>
  </si>
  <si>
    <t>FERC FORM 1 Page 214 Line 47d</t>
  </si>
  <si>
    <t>FERC FORM 1 Page 323 Line 187b</t>
  </si>
  <si>
    <t>FERC FORM 1 Page 336 Line 10b</t>
  </si>
  <si>
    <t>FERC FORM 1 Page 277.3k (footnote)</t>
  </si>
  <si>
    <t>FERC FORM 1 Page 234 Line 8c</t>
  </si>
  <si>
    <t>FERC FORM 1 Page 234 Line 2c footnote</t>
  </si>
  <si>
    <t>ATT1A-ADIT Subtotal p234</t>
  </si>
  <si>
    <t>FERC FORM 1 Page 275 Line 2k</t>
  </si>
  <si>
    <t>ATT1A-ADIT Subtotal p275</t>
  </si>
  <si>
    <t>FERC FORM 1 Page 277 Line 9k</t>
  </si>
  <si>
    <t>ATT1A-ADIT Subtotal p277</t>
  </si>
  <si>
    <t>ATTACHMENT 5 - COST SUPPORT LINES 6, 19 &amp; 20</t>
  </si>
  <si>
    <t>PREPAYMENTS</t>
  </si>
  <si>
    <t>Attachment C Page 8 of 8</t>
  </si>
  <si>
    <t>ATTACHMENT 5 - COST SUPPORT LINE 47</t>
  </si>
  <si>
    <t>2017</t>
  </si>
  <si>
    <t>2016</t>
  </si>
  <si>
    <t>WAGE &amp; SALARY ALLOCATOR</t>
  </si>
  <si>
    <t>FERC FORM 1 Page 111 Line 57c and 57d</t>
  </si>
  <si>
    <t>Total Prepayments</t>
  </si>
  <si>
    <t>FERC FORM 1 Page 262.1 Line 40c and 40h footnote</t>
  </si>
  <si>
    <t xml:space="preserve">Less: Excluded Prepaid Taxes </t>
  </si>
  <si>
    <t>Prepaid Lease Payments</t>
  </si>
  <si>
    <t>Prepaid Network Admin</t>
  </si>
  <si>
    <t>Prepaid Membership Fees</t>
  </si>
  <si>
    <t>5 - Cost Support Line 47</t>
  </si>
  <si>
    <t>Appendix A item 47</t>
  </si>
  <si>
    <t>ATTACHMENT 5 - COST SUPPORT LINE 104</t>
  </si>
  <si>
    <t>Attachment C Page 1 of 8</t>
  </si>
  <si>
    <t>Attachment  C Page 2 of 8</t>
  </si>
  <si>
    <t>Attachment  C Page 3 of 8</t>
  </si>
  <si>
    <t>Attachment C Page 4 of 8</t>
  </si>
  <si>
    <t>Attachment C Page 5 of 8</t>
  </si>
  <si>
    <t>Attachment C Page 6 of 8</t>
  </si>
  <si>
    <t>Attachment C Page 7 of 8</t>
  </si>
  <si>
    <t>5 - Cost Support Line 104</t>
  </si>
  <si>
    <t>ATTACHMENT 5 - COST SUPPORT LINES 83 &amp; 89</t>
  </si>
  <si>
    <t>ATTACHMENT 5 - COST SUPPORT LINE 64</t>
  </si>
  <si>
    <t>5 - Cost Support Line 64</t>
  </si>
  <si>
    <t>Electric Plant in Service                               (Excludes ARC) - 5 - Cost Support Line 6</t>
  </si>
  <si>
    <t>Transmission Plant in Service                   (Excludes ARC) 5 - Cost Support Line 19</t>
  </si>
  <si>
    <t>General (Excludes ARC) - 5 - Cost Support Line 20</t>
  </si>
  <si>
    <t>5 - Cost Support Line 29</t>
  </si>
  <si>
    <t>5 - Cost Support Line 46</t>
  </si>
  <si>
    <t>5 - Cost Support Line 83</t>
  </si>
  <si>
    <t>5 - Cost Support Line 89</t>
  </si>
  <si>
    <t>ATTACHMENT 5 - COST SUPPORT LINE 46</t>
  </si>
  <si>
    <t>ATTACHMENT 5 - COST SUPPORT LINE 29</t>
  </si>
  <si>
    <t>Less:   Gross Up on Excess Deferred Taxes Recorded in Account 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</si>
</sst>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0.000%"/>
  </numFmts>
  <fonts count="1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169">
    <xf numFmtId="0" fontId="0" fillId="0" borderId="0" xfId="0"/>
    <xf numFmtId="43" fontId="12" fillId="0" borderId="0" xfId="4" applyFont="1" applyProtection="1">
      <protection locked="0"/>
    </xf>
    <xf numFmtId="0" fontId="0" fillId="0" borderId="0" xfId="0" applyProtection="1">
      <protection locked="0"/>
    </xf>
    <xf numFmtId="0" fontId="4" fillId="0" borderId="1" xfId="16" applyFont="1" applyBorder="1" applyProtection="1">
      <protection locked="0"/>
    </xf>
    <xf numFmtId="0" fontId="13" fillId="0" borderId="0" xfId="0" applyFont="1" applyProtection="1">
      <protection locked="0"/>
    </xf>
    <xf numFmtId="0" fontId="2" fillId="0" borderId="0" xfId="16" applyFont="1" applyProtection="1">
      <protection locked="0"/>
    </xf>
    <xf numFmtId="164" fontId="13" fillId="0" borderId="0" xfId="4" applyNumberFormat="1" applyFont="1" applyProtection="1">
      <protection locked="0"/>
    </xf>
    <xf numFmtId="0" fontId="4" fillId="0" borderId="0" xfId="16" applyFont="1" applyBorder="1" applyProtection="1">
      <protection locked="0"/>
    </xf>
    <xf numFmtId="0" fontId="3" fillId="0" borderId="0" xfId="1" applyFont="1" applyAlignment="1" applyProtection="1">
      <alignment horizontal="center"/>
      <protection locked="0"/>
    </xf>
    <xf numFmtId="43" fontId="3" fillId="0" borderId="0" xfId="4" applyFont="1" applyAlignment="1" applyProtection="1">
      <alignment horizontal="center"/>
      <protection locked="0"/>
    </xf>
    <xf numFmtId="0" fontId="2" fillId="0" borderId="0" xfId="16" applyProtection="1">
      <protection locked="0"/>
    </xf>
    <xf numFmtId="43" fontId="2" fillId="0" borderId="0" xfId="4" applyFont="1" applyProtection="1">
      <protection locked="0"/>
    </xf>
    <xf numFmtId="0" fontId="4" fillId="0" borderId="0" xfId="1" applyFont="1" applyAlignment="1" applyProtection="1">
      <alignment horizontal="center"/>
      <protection locked="0"/>
    </xf>
    <xf numFmtId="0" fontId="4" fillId="0" borderId="1" xfId="16" applyFont="1" applyBorder="1" applyAlignment="1" applyProtection="1">
      <alignment horizontal="center"/>
      <protection locked="0"/>
    </xf>
    <xf numFmtId="0" fontId="4" fillId="0" borderId="0" xfId="16" applyFont="1" applyProtection="1">
      <protection locked="0"/>
    </xf>
    <xf numFmtId="43" fontId="4" fillId="0" borderId="0" xfId="4" applyFont="1" applyProtection="1">
      <protection locked="0"/>
    </xf>
    <xf numFmtId="0" fontId="2" fillId="0" borderId="0" xfId="16" applyFont="1" applyBorder="1" applyProtection="1">
      <protection locked="0"/>
    </xf>
    <xf numFmtId="43" fontId="2" fillId="0" borderId="0" xfId="4" applyFont="1" applyBorder="1" applyProtection="1">
      <protection locked="0"/>
    </xf>
    <xf numFmtId="0" fontId="2" fillId="0" borderId="0" xfId="1" applyFont="1" applyBorder="1" applyProtection="1">
      <protection locked="0"/>
    </xf>
    <xf numFmtId="164" fontId="2" fillId="0" borderId="0" xfId="4" applyNumberFormat="1" applyFont="1" applyBorder="1" applyProtection="1">
      <protection locked="0"/>
    </xf>
    <xf numFmtId="164" fontId="4" fillId="0" borderId="0" xfId="4" applyNumberFormat="1" applyFont="1" applyBorder="1" applyProtection="1">
      <protection locked="0"/>
    </xf>
    <xf numFmtId="0" fontId="3" fillId="0" borderId="0" xfId="16" applyFont="1" applyProtection="1">
      <protection locked="0"/>
    </xf>
    <xf numFmtId="43" fontId="3" fillId="0" borderId="0" xfId="16" applyNumberFormat="1" applyFont="1" applyProtection="1">
      <protection locked="0"/>
    </xf>
    <xf numFmtId="43" fontId="2" fillId="0" borderId="0" xfId="16" applyNumberFormat="1" applyProtection="1">
      <protection locked="0"/>
    </xf>
    <xf numFmtId="43" fontId="0" fillId="0" borderId="0" xfId="4" applyFont="1" applyProtection="1">
      <protection locked="0"/>
    </xf>
    <xf numFmtId="41" fontId="0" fillId="0" borderId="0" xfId="0" applyNumberFormat="1" applyProtection="1">
      <protection locked="0"/>
    </xf>
    <xf numFmtId="41" fontId="11" fillId="0" borderId="1" xfId="0" applyNumberFormat="1" applyFont="1" applyBorder="1" applyAlignment="1" applyProtection="1">
      <alignment horizontal="center"/>
      <protection locked="0"/>
    </xf>
    <xf numFmtId="41" fontId="13" fillId="0" borderId="0" xfId="0" applyNumberFormat="1" applyFont="1" applyAlignment="1" applyProtection="1">
      <alignment horizontal="center"/>
      <protection locked="0"/>
    </xf>
    <xf numFmtId="41" fontId="11" fillId="0" borderId="0" xfId="0" applyNumberFormat="1" applyFont="1" applyAlignment="1" applyProtection="1">
      <alignment horizontal="center"/>
      <protection locked="0"/>
    </xf>
    <xf numFmtId="41" fontId="13" fillId="0" borderId="4" xfId="0" applyNumberFormat="1" applyFont="1" applyBorder="1" applyAlignment="1" applyProtection="1">
      <alignment horizontal="center"/>
      <protection locked="0"/>
    </xf>
    <xf numFmtId="41" fontId="14" fillId="0" borderId="0" xfId="0" applyNumberFormat="1" applyFont="1" applyAlignment="1" applyProtection="1">
      <alignment horizontal="center"/>
      <protection locked="0"/>
    </xf>
    <xf numFmtId="164" fontId="13" fillId="0" borderId="0" xfId="8" applyNumberFormat="1" applyFont="1" applyProtection="1">
      <protection locked="0"/>
    </xf>
    <xf numFmtId="43" fontId="13" fillId="0" borderId="0" xfId="0" applyNumberFormat="1" applyFont="1" applyProtection="1">
      <protection locked="0"/>
    </xf>
    <xf numFmtId="43" fontId="0" fillId="0" borderId="0" xfId="0" applyNumberFormat="1" applyProtection="1">
      <protection locked="0"/>
    </xf>
    <xf numFmtId="0" fontId="4" fillId="0" borderId="0" xfId="16" applyFont="1" applyAlignment="1" applyProtection="1">
      <alignment horizontal="centerContinuous"/>
      <protection locked="0"/>
    </xf>
    <xf numFmtId="0" fontId="2" fillId="0" borderId="0" xfId="16" applyFont="1" applyAlignment="1" applyProtection="1">
      <alignment horizontal="centerContinuous"/>
      <protection locked="0"/>
    </xf>
    <xf numFmtId="43" fontId="4" fillId="0" borderId="0" xfId="9" applyFont="1" applyAlignment="1" applyProtection="1">
      <alignment horizontal="centerContinuous"/>
      <protection locked="0"/>
    </xf>
    <xf numFmtId="43" fontId="2" fillId="0" borderId="0" xfId="9" applyFont="1" applyAlignment="1" applyProtection="1">
      <alignment horizontal="centerContinuous"/>
      <protection locked="0"/>
    </xf>
    <xf numFmtId="14" fontId="4" fillId="0" borderId="1" xfId="9" quotePrefix="1" applyNumberFormat="1" applyFont="1" applyFill="1" applyBorder="1" applyAlignment="1" applyProtection="1">
      <alignment horizontal="center"/>
      <protection locked="0"/>
    </xf>
    <xf numFmtId="40" fontId="4" fillId="0" borderId="1" xfId="9" applyNumberFormat="1" applyFont="1" applyFill="1" applyBorder="1" applyAlignment="1" applyProtection="1">
      <alignment horizontal="center"/>
      <protection locked="0"/>
    </xf>
    <xf numFmtId="14" fontId="4" fillId="0" borderId="1" xfId="9" applyNumberFormat="1" applyFont="1" applyFill="1" applyBorder="1" applyAlignment="1" applyProtection="1">
      <alignment horizontal="center"/>
      <protection locked="0"/>
    </xf>
    <xf numFmtId="0" fontId="14" fillId="0" borderId="0" xfId="0" applyFont="1" applyFill="1" applyAlignment="1" applyProtection="1">
      <alignment horizontal="center"/>
      <protection locked="0"/>
    </xf>
    <xf numFmtId="14" fontId="4" fillId="0" borderId="0" xfId="9" quotePrefix="1" applyNumberFormat="1" applyFont="1" applyFill="1" applyBorder="1" applyAlignment="1" applyProtection="1">
      <alignment horizontal="center"/>
      <protection locked="0"/>
    </xf>
    <xf numFmtId="40" fontId="4" fillId="0" borderId="0" xfId="9" applyNumberFormat="1" applyFont="1" applyFill="1" applyBorder="1" applyAlignment="1" applyProtection="1">
      <alignment horizontal="center"/>
      <protection locked="0"/>
    </xf>
    <xf numFmtId="14" fontId="4" fillId="0" borderId="0" xfId="9" applyNumberFormat="1" applyFont="1" applyFill="1" applyBorder="1" applyAlignment="1" applyProtection="1">
      <alignment horizontal="center"/>
      <protection locked="0"/>
    </xf>
    <xf numFmtId="164" fontId="2" fillId="0" borderId="0" xfId="9" applyNumberFormat="1" applyFont="1" applyBorder="1" applyProtection="1">
      <protection locked="0"/>
    </xf>
    <xf numFmtId="164" fontId="2" fillId="0" borderId="0" xfId="9" applyNumberFormat="1" applyFont="1" applyProtection="1">
      <protection locked="0"/>
    </xf>
    <xf numFmtId="43" fontId="4" fillId="0" borderId="0" xfId="9" applyFont="1" applyBorder="1" applyProtection="1">
      <protection locked="0"/>
    </xf>
    <xf numFmtId="0" fontId="4" fillId="0" borderId="0" xfId="16" applyFont="1" applyFill="1" applyBorder="1" applyProtection="1">
      <protection locked="0"/>
    </xf>
    <xf numFmtId="164" fontId="4" fillId="0" borderId="0" xfId="9" applyNumberFormat="1" applyFont="1" applyBorder="1" applyProtection="1">
      <protection locked="0"/>
    </xf>
    <xf numFmtId="43" fontId="2" fillId="0" borderId="0" xfId="9" applyFont="1" applyProtection="1">
      <protection locked="0"/>
    </xf>
    <xf numFmtId="0" fontId="4" fillId="0" borderId="0" xfId="1" applyFont="1" applyProtection="1">
      <protection locked="0"/>
    </xf>
    <xf numFmtId="17" fontId="10" fillId="0" borderId="1" xfId="1" applyNumberFormat="1" applyFont="1" applyBorder="1" applyAlignment="1" applyProtection="1">
      <alignment horizontal="center"/>
      <protection locked="0"/>
    </xf>
    <xf numFmtId="14" fontId="4" fillId="0" borderId="1" xfId="8" applyNumberFormat="1" applyFont="1" applyFill="1" applyBorder="1" applyAlignment="1" applyProtection="1">
      <alignment horizontal="center"/>
      <protection locked="0"/>
    </xf>
    <xf numFmtId="14" fontId="4" fillId="0" borderId="1" xfId="8" quotePrefix="1" applyNumberFormat="1" applyFont="1" applyFill="1" applyBorder="1" applyAlignment="1" applyProtection="1">
      <alignment horizontal="center"/>
      <protection locked="0"/>
    </xf>
    <xf numFmtId="43" fontId="4" fillId="0" borderId="1" xfId="4" applyFont="1" applyFill="1" applyBorder="1" applyAlignment="1" applyProtection="1">
      <alignment horizontal="center"/>
      <protection locked="0"/>
    </xf>
    <xf numFmtId="17" fontId="9" fillId="0" borderId="0" xfId="1" applyNumberFormat="1" applyFont="1" applyBorder="1" applyAlignment="1" applyProtection="1">
      <alignment horizontal="center"/>
      <protection locked="0"/>
    </xf>
    <xf numFmtId="14" fontId="4" fillId="0" borderId="0" xfId="8" applyNumberFormat="1" applyFont="1" applyFill="1" applyBorder="1" applyAlignment="1" applyProtection="1">
      <alignment horizontal="center"/>
      <protection locked="0"/>
    </xf>
    <xf numFmtId="14" fontId="4" fillId="0" borderId="0" xfId="8" quotePrefix="1" applyNumberFormat="1" applyFont="1" applyFill="1" applyBorder="1" applyAlignment="1" applyProtection="1">
      <alignment horizontal="center"/>
      <protection locked="0"/>
    </xf>
    <xf numFmtId="43" fontId="4" fillId="0" borderId="0" xfId="4" applyFont="1" applyFill="1" applyBorder="1" applyAlignment="1" applyProtection="1">
      <alignment horizontal="center"/>
      <protection locked="0"/>
    </xf>
    <xf numFmtId="164" fontId="6" fillId="0" borderId="0" xfId="4" applyNumberFormat="1" applyFont="1" applyBorder="1" applyAlignment="1" applyProtection="1">
      <alignment horizontal="center"/>
      <protection locked="0"/>
    </xf>
    <xf numFmtId="164" fontId="10" fillId="0" borderId="0" xfId="4" applyNumberFormat="1" applyFont="1" applyBorder="1" applyAlignment="1" applyProtection="1">
      <alignment horizontal="center"/>
      <protection locked="0"/>
    </xf>
    <xf numFmtId="43" fontId="12" fillId="0" borderId="0" xfId="4" applyFont="1" applyAlignment="1" applyProtection="1">
      <alignment wrapText="1"/>
      <protection locked="0"/>
    </xf>
    <xf numFmtId="164" fontId="2" fillId="0" borderId="0" xfId="16" applyNumberFormat="1" applyFont="1" applyProtection="1">
      <protection locked="0"/>
    </xf>
    <xf numFmtId="164" fontId="9" fillId="0" borderId="0" xfId="8" applyNumberFormat="1" applyFont="1" applyProtection="1">
      <protection locked="0"/>
    </xf>
    <xf numFmtId="16" fontId="4" fillId="0" borderId="0" xfId="1" quotePrefix="1" applyNumberFormat="1" applyFont="1" applyAlignment="1" applyProtection="1">
      <alignment horizontal="center"/>
      <protection locked="0"/>
    </xf>
    <xf numFmtId="43" fontId="2" fillId="0" borderId="0" xfId="16" applyNumberFormat="1" applyFont="1" applyProtection="1">
      <protection locked="0"/>
    </xf>
    <xf numFmtId="0" fontId="12" fillId="0" borderId="0" xfId="0" applyFont="1" applyProtection="1">
      <protection locked="0"/>
    </xf>
    <xf numFmtId="0" fontId="4" fillId="0" borderId="0" xfId="2" applyFont="1" applyAlignment="1" applyProtection="1">
      <alignment horizontal="center"/>
      <protection locked="0"/>
    </xf>
    <xf numFmtId="17" fontId="4" fillId="0" borderId="1" xfId="4" applyNumberFormat="1" applyFont="1" applyFill="1" applyBorder="1" applyAlignment="1" applyProtection="1">
      <alignment horizontal="center"/>
      <protection locked="0"/>
    </xf>
    <xf numFmtId="14" fontId="4" fillId="0" borderId="1" xfId="4" applyNumberFormat="1" applyFont="1" applyFill="1" applyBorder="1" applyAlignment="1" applyProtection="1">
      <alignment horizontal="center"/>
      <protection locked="0"/>
    </xf>
    <xf numFmtId="164" fontId="6" fillId="0" borderId="0" xfId="4" applyNumberFormat="1" applyFont="1" applyBorder="1" applyProtection="1">
      <protection locked="0"/>
    </xf>
    <xf numFmtId="164" fontId="6" fillId="0" borderId="0" xfId="2" applyNumberFormat="1" applyFont="1" applyBorder="1" applyProtection="1">
      <protection locked="0"/>
    </xf>
    <xf numFmtId="164" fontId="6" fillId="0" borderId="3" xfId="4" applyNumberFormat="1" applyFont="1" applyBorder="1" applyProtection="1">
      <protection locked="0"/>
    </xf>
    <xf numFmtId="164" fontId="13" fillId="0" borderId="0" xfId="0" applyNumberFormat="1" applyFont="1" applyProtection="1">
      <protection locked="0"/>
    </xf>
    <xf numFmtId="164" fontId="2" fillId="0" borderId="0" xfId="4" quotePrefix="1" applyNumberFormat="1" applyFont="1" applyFill="1" applyBorder="1" applyAlignment="1" applyProtection="1">
      <alignment horizontal="center"/>
      <protection locked="0"/>
    </xf>
    <xf numFmtId="43" fontId="12" fillId="0" borderId="0" xfId="0" applyNumberFormat="1" applyFont="1" applyProtection="1">
      <protection locked="0"/>
    </xf>
    <xf numFmtId="164" fontId="12" fillId="0" borderId="0" xfId="0" applyNumberFormat="1" applyFont="1" applyProtection="1">
      <protection locked="0"/>
    </xf>
    <xf numFmtId="0" fontId="14" fillId="0" borderId="4" xfId="0" applyFont="1" applyBorder="1" applyProtection="1"/>
    <xf numFmtId="4" fontId="6" fillId="0" borderId="0" xfId="2" applyNumberFormat="1" applyFont="1" applyBorder="1" applyProtection="1"/>
    <xf numFmtId="4" fontId="6" fillId="0" borderId="0" xfId="2" applyNumberFormat="1" applyFont="1" applyBorder="1" applyAlignment="1" applyProtection="1"/>
    <xf numFmtId="43" fontId="6" fillId="0" borderId="0" xfId="4" applyFont="1" applyBorder="1" applyProtection="1"/>
    <xf numFmtId="4" fontId="10" fillId="0" borderId="2" xfId="2" applyNumberFormat="1" applyFont="1" applyBorder="1" applyAlignment="1" applyProtection="1">
      <alignment wrapText="1"/>
    </xf>
    <xf numFmtId="4" fontId="6" fillId="0" borderId="0" xfId="2" applyNumberFormat="1" applyFont="1" applyFill="1" applyBorder="1" applyProtection="1"/>
    <xf numFmtId="0" fontId="13" fillId="0" borderId="0" xfId="0" applyFont="1" applyProtection="1"/>
    <xf numFmtId="4" fontId="6" fillId="0" borderId="0" xfId="2" applyNumberFormat="1" applyFont="1" applyBorder="1" applyAlignment="1" applyProtection="1">
      <alignment wrapText="1"/>
    </xf>
    <xf numFmtId="164" fontId="10" fillId="0" borderId="2" xfId="2" applyNumberFormat="1" applyFont="1" applyBorder="1" applyProtection="1"/>
    <xf numFmtId="43" fontId="12" fillId="0" borderId="0" xfId="4" applyFont="1" applyAlignment="1" applyProtection="1">
      <alignment wrapText="1"/>
    </xf>
    <xf numFmtId="164" fontId="14" fillId="0" borderId="2" xfId="4" applyNumberFormat="1" applyFont="1" applyBorder="1" applyProtection="1"/>
    <xf numFmtId="0" fontId="4" fillId="0" borderId="1" xfId="16" applyFont="1" applyBorder="1" applyProtection="1"/>
    <xf numFmtId="0" fontId="4" fillId="0" borderId="1" xfId="1" applyFont="1" applyBorder="1" applyProtection="1"/>
    <xf numFmtId="0" fontId="10" fillId="0" borderId="1" xfId="1" applyFont="1" applyBorder="1" applyProtection="1"/>
    <xf numFmtId="0" fontId="4" fillId="0" borderId="0" xfId="16" applyFont="1" applyProtection="1"/>
    <xf numFmtId="0" fontId="4" fillId="0" borderId="0" xfId="1" applyFont="1" applyBorder="1" applyProtection="1"/>
    <xf numFmtId="0" fontId="9" fillId="0" borderId="0" xfId="1" applyFont="1" applyBorder="1" applyProtection="1"/>
    <xf numFmtId="0" fontId="2" fillId="0" borderId="0" xfId="16" applyFont="1" applyProtection="1"/>
    <xf numFmtId="0" fontId="2" fillId="0" borderId="0" xfId="1" applyFont="1" applyBorder="1" applyAlignment="1" applyProtection="1">
      <alignment wrapText="1"/>
    </xf>
    <xf numFmtId="0" fontId="6" fillId="0" borderId="0" xfId="1" applyFont="1" applyBorder="1" applyProtection="1"/>
    <xf numFmtId="0" fontId="2" fillId="0" borderId="0" xfId="1" applyFont="1" applyBorder="1" applyProtection="1"/>
    <xf numFmtId="0" fontId="4" fillId="0" borderId="0" xfId="16" applyFont="1" applyBorder="1" applyProtection="1"/>
    <xf numFmtId="0" fontId="4" fillId="0" borderId="0" xfId="1" applyFont="1" applyFill="1" applyAlignment="1" applyProtection="1">
      <alignment horizontal="left"/>
    </xf>
    <xf numFmtId="0" fontId="4" fillId="0" borderId="2" xfId="1" applyFont="1" applyFill="1" applyBorder="1" applyAlignment="1" applyProtection="1">
      <alignment horizontal="center"/>
    </xf>
    <xf numFmtId="164" fontId="4" fillId="0" borderId="2" xfId="1" applyNumberFormat="1" applyFont="1" applyFill="1" applyBorder="1" applyProtection="1"/>
    <xf numFmtId="0" fontId="4" fillId="0" borderId="1" xfId="16" applyFont="1" applyFill="1" applyBorder="1" applyAlignment="1" applyProtection="1">
      <alignment horizontal="center"/>
    </xf>
    <xf numFmtId="0" fontId="4" fillId="0" borderId="0" xfId="16" applyFont="1" applyFill="1" applyBorder="1" applyAlignment="1" applyProtection="1">
      <alignment horizontal="center"/>
    </xf>
    <xf numFmtId="0" fontId="2" fillId="0" borderId="0" xfId="16" applyFont="1" applyBorder="1" applyProtection="1"/>
    <xf numFmtId="0" fontId="2" fillId="0" borderId="0" xfId="16" applyFont="1" applyFill="1" applyBorder="1" applyAlignment="1" applyProtection="1">
      <alignment horizontal="center"/>
    </xf>
    <xf numFmtId="0" fontId="2" fillId="0" borderId="0" xfId="16" applyFont="1" applyFill="1" applyBorder="1" applyProtection="1"/>
    <xf numFmtId="0" fontId="12" fillId="0" borderId="0" xfId="0" applyFont="1" applyFill="1" applyAlignment="1" applyProtection="1">
      <alignment horizontal="center"/>
    </xf>
    <xf numFmtId="0" fontId="2" fillId="0" borderId="0" xfId="16" applyFont="1" applyAlignment="1" applyProtection="1">
      <alignment horizontal="center"/>
    </xf>
    <xf numFmtId="0" fontId="4" fillId="0" borderId="0" xfId="16" applyFont="1" applyFill="1" applyBorder="1" applyProtection="1"/>
    <xf numFmtId="0" fontId="4" fillId="0" borderId="3" xfId="16" applyFont="1" applyFill="1" applyBorder="1" applyAlignment="1" applyProtection="1">
      <alignment horizontal="center"/>
    </xf>
    <xf numFmtId="164" fontId="4" fillId="0" borderId="3" xfId="9" applyNumberFormat="1" applyFont="1" applyFill="1" applyBorder="1" applyProtection="1"/>
    <xf numFmtId="164" fontId="10" fillId="0" borderId="3" xfId="2" applyNumberFormat="1" applyFont="1" applyFill="1" applyBorder="1" applyProtection="1"/>
    <xf numFmtId="0" fontId="11" fillId="0" borderId="1" xfId="0" applyFont="1" applyBorder="1" applyAlignment="1" applyProtection="1">
      <alignment horizontal="center"/>
    </xf>
    <xf numFmtId="0" fontId="11" fillId="0" borderId="1" xfId="0" applyFont="1" applyBorder="1" applyProtection="1"/>
    <xf numFmtId="0" fontId="5" fillId="0" borderId="0" xfId="16" applyFont="1" applyBorder="1" applyProtection="1"/>
    <xf numFmtId="0" fontId="11" fillId="0" borderId="0" xfId="0" applyFont="1" applyProtection="1"/>
    <xf numFmtId="0" fontId="14" fillId="0" borderId="0" xfId="0" applyFont="1" applyAlignment="1" applyProtection="1">
      <alignment horizontal="center"/>
    </xf>
    <xf numFmtId="0" fontId="14" fillId="0" borderId="0" xfId="0" applyFont="1" applyProtection="1"/>
    <xf numFmtId="41" fontId="4" fillId="0" borderId="2" xfId="0" applyNumberFormat="1" applyFont="1" applyBorder="1" applyProtection="1"/>
    <xf numFmtId="0" fontId="0" fillId="0" borderId="0" xfId="0" applyProtection="1"/>
    <xf numFmtId="0" fontId="2" fillId="0" borderId="0" xfId="16" applyFont="1" applyBorder="1" applyAlignment="1" applyProtection="1">
      <alignment wrapText="1"/>
    </xf>
    <xf numFmtId="0" fontId="4" fillId="0" borderId="0" xfId="16" applyFont="1" applyBorder="1" applyAlignment="1" applyProtection="1">
      <alignment wrapText="1"/>
    </xf>
    <xf numFmtId="164" fontId="4" fillId="0" borderId="2" xfId="4" applyNumberFormat="1" applyFont="1" applyBorder="1" applyProtection="1"/>
    <xf numFmtId="164" fontId="2" fillId="0" borderId="0" xfId="9" applyNumberFormat="1" applyFont="1" applyFill="1" applyBorder="1" applyProtection="1">
      <protection locked="0"/>
    </xf>
    <xf numFmtId="164" fontId="2" fillId="0" borderId="4" xfId="9" applyNumberFormat="1" applyFont="1" applyFill="1" applyBorder="1" applyProtection="1">
      <protection locked="0"/>
    </xf>
    <xf numFmtId="164" fontId="4" fillId="0" borderId="0" xfId="16" applyNumberFormat="1" applyFont="1" applyBorder="1" applyProtection="1">
      <protection locked="0"/>
    </xf>
    <xf numFmtId="3" fontId="4" fillId="0" borderId="0" xfId="16" applyNumberFormat="1" applyFont="1" applyFill="1" applyBorder="1" applyProtection="1">
      <protection locked="0"/>
    </xf>
    <xf numFmtId="165" fontId="2" fillId="0" borderId="0" xfId="9" applyNumberFormat="1" applyFont="1" applyProtection="1">
      <protection locked="0"/>
    </xf>
    <xf numFmtId="43" fontId="2" fillId="0" borderId="0" xfId="9" applyNumberFormat="1" applyFont="1" applyProtection="1">
      <protection locked="0"/>
    </xf>
    <xf numFmtId="43" fontId="4" fillId="0" borderId="0" xfId="16" applyNumberFormat="1" applyFont="1" applyBorder="1" applyProtection="1">
      <protection locked="0"/>
    </xf>
    <xf numFmtId="3" fontId="0" fillId="0" borderId="0" xfId="0" applyNumberFormat="1" applyProtection="1">
      <protection locked="0"/>
    </xf>
    <xf numFmtId="3" fontId="2" fillId="0" borderId="0" xfId="16" applyNumberFormat="1" applyFont="1" applyProtection="1">
      <protection locked="0"/>
    </xf>
    <xf numFmtId="164" fontId="4" fillId="0" borderId="0" xfId="16" applyNumberFormat="1" applyFont="1" applyFill="1" applyBorder="1" applyProtection="1">
      <protection locked="0"/>
    </xf>
    <xf numFmtId="43" fontId="12" fillId="0" borderId="0" xfId="0" applyNumberFormat="1" applyFont="1" applyAlignment="1" applyProtection="1">
      <alignment horizontal="center"/>
      <protection locked="0"/>
    </xf>
    <xf numFmtId="3" fontId="4" fillId="0" borderId="0" xfId="16" applyNumberFormat="1" applyFont="1" applyProtection="1">
      <protection locked="0"/>
    </xf>
    <xf numFmtId="164" fontId="6" fillId="0" borderId="0" xfId="4" applyNumberFormat="1" applyFont="1" applyFill="1" applyBorder="1" applyProtection="1">
      <protection locked="0"/>
    </xf>
    <xf numFmtId="43" fontId="12" fillId="0" borderId="0" xfId="4" applyNumberFormat="1" applyFont="1" applyProtection="1">
      <protection locked="0"/>
    </xf>
    <xf numFmtId="0" fontId="4" fillId="0" borderId="0" xfId="1" applyFont="1" applyAlignment="1" applyProtection="1">
      <alignment horizontal="center"/>
      <protection locked="0"/>
    </xf>
    <xf numFmtId="0" fontId="4" fillId="0" borderId="0" xfId="16" applyFont="1" applyBorder="1" applyAlignment="1" applyProtection="1">
      <alignment horizontal="center"/>
      <protection locked="0"/>
    </xf>
    <xf numFmtId="164" fontId="4" fillId="0" borderId="0" xfId="4" applyNumberFormat="1" applyFont="1" applyBorder="1" applyProtection="1"/>
    <xf numFmtId="0" fontId="3" fillId="0" borderId="0" xfId="1" applyFont="1" applyAlignment="1" applyProtection="1">
      <protection locked="0"/>
    </xf>
    <xf numFmtId="0" fontId="4" fillId="0" borderId="0" xfId="2" applyFont="1" applyAlignment="1" applyProtection="1">
      <alignment horizontal="center"/>
      <protection locked="0"/>
    </xf>
    <xf numFmtId="0" fontId="4" fillId="0" borderId="0" xfId="1" applyFont="1" applyAlignment="1" applyProtection="1">
      <alignment horizontal="center"/>
      <protection locked="0"/>
    </xf>
    <xf numFmtId="164" fontId="4" fillId="0" borderId="0" xfId="9" applyNumberFormat="1" applyFont="1" applyFill="1" applyBorder="1" applyProtection="1">
      <protection locked="0"/>
    </xf>
    <xf numFmtId="0" fontId="2" fillId="0" borderId="0" xfId="16" applyFont="1" applyFill="1" applyBorder="1" applyAlignment="1" applyProtection="1">
      <alignment horizontal="left"/>
    </xf>
    <xf numFmtId="164" fontId="4" fillId="0" borderId="2" xfId="16" applyNumberFormat="1" applyFont="1" applyBorder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43" fontId="12" fillId="0" borderId="0" xfId="21" applyFont="1" applyProtection="1">
      <protection locked="0"/>
    </xf>
    <xf numFmtId="41" fontId="11" fillId="0" borderId="1" xfId="0" quotePrefix="1" applyNumberFormat="1" applyFont="1" applyBorder="1" applyAlignment="1" applyProtection="1">
      <alignment horizontal="center"/>
      <protection locked="0"/>
    </xf>
    <xf numFmtId="0" fontId="14" fillId="0" borderId="1" xfId="0" applyFont="1" applyFill="1" applyBorder="1" applyAlignment="1" applyProtection="1">
      <alignment horizontal="center"/>
      <protection locked="0"/>
    </xf>
    <xf numFmtId="0" fontId="14" fillId="0" borderId="1" xfId="0" applyNumberFormat="1" applyFont="1" applyFill="1" applyBorder="1" applyAlignment="1" applyProtection="1">
      <alignment horizontal="center" wrapText="1"/>
      <protection locked="0"/>
    </xf>
    <xf numFmtId="43" fontId="0" fillId="0" borderId="0" xfId="21" applyFont="1" applyProtection="1">
      <protection locked="0"/>
    </xf>
    <xf numFmtId="41" fontId="13" fillId="0" borderId="0" xfId="0" applyNumberFormat="1" applyFont="1" applyBorder="1" applyAlignment="1" applyProtection="1">
      <alignment horizontal="center"/>
      <protection locked="0"/>
    </xf>
    <xf numFmtId="166" fontId="10" fillId="0" borderId="0" xfId="22" applyNumberFormat="1" applyFont="1" applyFill="1" applyBorder="1" applyProtection="1"/>
    <xf numFmtId="164" fontId="10" fillId="0" borderId="0" xfId="2" applyNumberFormat="1" applyFont="1" applyFill="1" applyBorder="1" applyProtection="1"/>
    <xf numFmtId="164" fontId="0" fillId="0" borderId="0" xfId="21" applyNumberFormat="1" applyFont="1" applyProtection="1">
      <protection locked="0"/>
    </xf>
    <xf numFmtId="164" fontId="0" fillId="0" borderId="0" xfId="0" applyNumberFormat="1" applyProtection="1">
      <protection locked="0"/>
    </xf>
    <xf numFmtId="43" fontId="6" fillId="0" borderId="0" xfId="21" applyFont="1" applyBorder="1" applyProtection="1"/>
    <xf numFmtId="0" fontId="4" fillId="0" borderId="0" xfId="2" applyFont="1" applyAlignment="1" applyProtection="1">
      <alignment horizontal="center"/>
      <protection locked="0"/>
    </xf>
    <xf numFmtId="0" fontId="4" fillId="0" borderId="6" xfId="2" applyFont="1" applyBorder="1" applyAlignment="1" applyProtection="1">
      <alignment horizontal="center"/>
      <protection locked="0"/>
    </xf>
    <xf numFmtId="0" fontId="4" fillId="0" borderId="3" xfId="2" applyFont="1" applyBorder="1" applyAlignment="1" applyProtection="1">
      <alignment horizontal="center"/>
      <protection locked="0"/>
    </xf>
    <xf numFmtId="0" fontId="4" fillId="0" borderId="5" xfId="2" applyFont="1" applyBorder="1" applyAlignment="1" applyProtection="1">
      <alignment horizontal="center"/>
      <protection locked="0"/>
    </xf>
    <xf numFmtId="0" fontId="4" fillId="0" borderId="0" xfId="1" applyFont="1" applyAlignment="1" applyProtection="1">
      <alignment horizontal="center"/>
      <protection locked="0"/>
    </xf>
    <xf numFmtId="0" fontId="4" fillId="0" borderId="0" xfId="16" applyFont="1" applyBorder="1" applyAlignment="1" applyProtection="1">
      <alignment horizontal="center"/>
      <protection locked="0"/>
    </xf>
    <xf numFmtId="0" fontId="4" fillId="0" borderId="0" xfId="16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1" applyFont="1" applyAlignment="1" applyProtection="1">
      <alignment horizontal="center"/>
      <protection locked="0"/>
    </xf>
  </cellXfs>
  <cellStyles count="23">
    <cellStyle name="A3 297 x 420 mm" xfId="1"/>
    <cellStyle name="A3 297 x 420 mm 2" xfId="2"/>
    <cellStyle name="A3 297 x 420 mm 2 2" xfId="3"/>
    <cellStyle name="Comma" xfId="4" builtinId="3"/>
    <cellStyle name="Comma [0] 2" xfId="5"/>
    <cellStyle name="Comma 10 2" xfId="6"/>
    <cellStyle name="Comma 11" xfId="7"/>
    <cellStyle name="Comma 13" xfId="18"/>
    <cellStyle name="Comma 14" xfId="20"/>
    <cellStyle name="Comma 2" xfId="8"/>
    <cellStyle name="Comma 2 2" xfId="9"/>
    <cellStyle name="Comma 2 2 2" xfId="21"/>
    <cellStyle name="Comma 2 3" xfId="10"/>
    <cellStyle name="Comma 2 3 2" xfId="11"/>
    <cellStyle name="Comma 3" xfId="12"/>
    <cellStyle name="Comma 3 2" xfId="13"/>
    <cellStyle name="Comma 4" xfId="14"/>
    <cellStyle name="Normal" xfId="0" builtinId="0"/>
    <cellStyle name="Normal 10" xfId="15"/>
    <cellStyle name="Normal 2" xfId="16"/>
    <cellStyle name="Normal 68" xfId="17"/>
    <cellStyle name="Normal 7" xfId="19"/>
    <cellStyle name="Percent" xfId="2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"/>
  <sheetViews>
    <sheetView showGridLines="0" tabSelected="1" zoomScaleNormal="100" workbookViewId="0">
      <selection sqref="A1:O1"/>
    </sheetView>
  </sheetViews>
  <sheetFormatPr defaultRowHeight="12.75" x14ac:dyDescent="0.2"/>
  <cols>
    <col min="1" max="1" width="35.42578125" style="67" customWidth="1"/>
    <col min="2" max="2" width="38.42578125" style="67" customWidth="1"/>
    <col min="3" max="5" width="15" style="67" bestFit="1" customWidth="1"/>
    <col min="6" max="7" width="19.140625" style="67" bestFit="1" customWidth="1"/>
    <col min="8" max="13" width="15" style="67" bestFit="1" customWidth="1"/>
    <col min="14" max="15" width="15" style="1" bestFit="1" customWidth="1"/>
    <col min="16" max="16" width="18" style="1" bestFit="1" customWidth="1"/>
    <col min="17" max="17" width="12" style="1" bestFit="1" customWidth="1"/>
    <col min="18" max="18" width="18.140625" style="1" bestFit="1" customWidth="1"/>
    <col min="19" max="19" width="15.28515625" style="1" bestFit="1" customWidth="1"/>
    <col min="20" max="20" width="12" style="1" bestFit="1" customWidth="1"/>
    <col min="21" max="21" width="18" style="1" bestFit="1" customWidth="1"/>
    <col min="22" max="22" width="15.28515625" style="1" bestFit="1" customWidth="1"/>
    <col min="23" max="23" width="12.140625" style="1" bestFit="1" customWidth="1"/>
    <col min="24" max="24" width="18" style="1" bestFit="1" customWidth="1"/>
    <col min="25" max="25" width="15" style="67" bestFit="1" customWidth="1"/>
    <col min="26" max="26" width="12" style="67" bestFit="1" customWidth="1"/>
    <col min="27" max="27" width="9.140625" style="67"/>
    <col min="28" max="28" width="15" style="67" bestFit="1" customWidth="1"/>
    <col min="29" max="29" width="12.85546875" style="67" bestFit="1" customWidth="1"/>
    <col min="30" max="30" width="9.140625" style="67"/>
    <col min="31" max="31" width="15" style="67" bestFit="1" customWidth="1"/>
    <col min="32" max="32" width="14.28515625" style="67" bestFit="1" customWidth="1"/>
    <col min="33" max="33" width="9.85546875" style="67" bestFit="1" customWidth="1"/>
    <col min="34" max="34" width="15" style="67" bestFit="1" customWidth="1"/>
    <col min="35" max="16384" width="9.140625" style="67"/>
  </cols>
  <sheetData>
    <row r="1" spans="1:24" x14ac:dyDescent="0.2">
      <c r="A1" s="160" t="s">
        <v>33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</row>
    <row r="2" spans="1:24" x14ac:dyDescent="0.2">
      <c r="A2" s="160" t="s">
        <v>51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" t="s">
        <v>134</v>
      </c>
    </row>
    <row r="3" spans="1:24" x14ac:dyDescent="0.2">
      <c r="A3" s="160" t="s">
        <v>117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49"/>
      <c r="Q3" s="149"/>
      <c r="R3" s="149"/>
      <c r="S3" s="149"/>
      <c r="T3" s="149"/>
      <c r="U3" s="149"/>
      <c r="V3" s="149"/>
      <c r="W3" s="149"/>
      <c r="X3" s="149"/>
    </row>
    <row r="4" spans="1:24" x14ac:dyDescent="0.2">
      <c r="A4" s="160" t="s">
        <v>69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</row>
    <row r="5" spans="1:24" x14ac:dyDescent="0.2">
      <c r="A5" s="143"/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</row>
    <row r="6" spans="1:24" x14ac:dyDescent="0.2">
      <c r="A6" s="68"/>
      <c r="B6" s="68"/>
      <c r="C6" s="68" t="s">
        <v>86</v>
      </c>
      <c r="D6" s="161" t="s">
        <v>85</v>
      </c>
      <c r="E6" s="162"/>
      <c r="F6" s="162"/>
      <c r="G6" s="162"/>
      <c r="H6" s="162"/>
      <c r="I6" s="162"/>
      <c r="J6" s="162"/>
      <c r="K6" s="162"/>
      <c r="L6" s="162"/>
      <c r="M6" s="162"/>
      <c r="N6" s="163"/>
      <c r="O6" s="68" t="s">
        <v>87</v>
      </c>
    </row>
    <row r="7" spans="1:24" ht="13.5" thickBot="1" x14ac:dyDescent="0.25">
      <c r="A7" s="78" t="s">
        <v>48</v>
      </c>
      <c r="B7" s="78" t="s">
        <v>15</v>
      </c>
      <c r="C7" s="69">
        <v>42705</v>
      </c>
      <c r="D7" s="70" t="s">
        <v>2</v>
      </c>
      <c r="E7" s="70" t="s">
        <v>3</v>
      </c>
      <c r="F7" s="70" t="s">
        <v>4</v>
      </c>
      <c r="G7" s="70" t="s">
        <v>5</v>
      </c>
      <c r="H7" s="70" t="s">
        <v>6</v>
      </c>
      <c r="I7" s="70" t="s">
        <v>7</v>
      </c>
      <c r="J7" s="70" t="s">
        <v>8</v>
      </c>
      <c r="K7" s="70" t="s">
        <v>9</v>
      </c>
      <c r="L7" s="70" t="s">
        <v>10</v>
      </c>
      <c r="M7" s="70" t="s">
        <v>11</v>
      </c>
      <c r="N7" s="70" t="s">
        <v>12</v>
      </c>
      <c r="O7" s="55" t="s">
        <v>13</v>
      </c>
      <c r="P7" s="55" t="s">
        <v>19</v>
      </c>
    </row>
    <row r="8" spans="1:24" x14ac:dyDescent="0.2">
      <c r="A8" s="79" t="s">
        <v>79</v>
      </c>
      <c r="B8" s="79" t="s">
        <v>41</v>
      </c>
      <c r="C8" s="137">
        <v>17996186031.010002</v>
      </c>
      <c r="D8" s="71">
        <v>18015638106.07</v>
      </c>
      <c r="E8" s="71">
        <v>18050737544.750004</v>
      </c>
      <c r="F8" s="71">
        <v>18152158144.220001</v>
      </c>
      <c r="G8" s="71">
        <v>18291444271.25</v>
      </c>
      <c r="H8" s="71">
        <v>18768126319.370003</v>
      </c>
      <c r="I8" s="71">
        <v>18909484780.310001</v>
      </c>
      <c r="J8" s="71">
        <v>18940955671.940002</v>
      </c>
      <c r="K8" s="71">
        <v>18985307321.020004</v>
      </c>
      <c r="L8" s="71">
        <v>19050212861.720005</v>
      </c>
      <c r="M8" s="71">
        <v>19367455510.020004</v>
      </c>
      <c r="N8" s="71">
        <v>19558007122.390003</v>
      </c>
      <c r="O8" s="71">
        <v>19771791627.340004</v>
      </c>
      <c r="P8" s="6"/>
    </row>
    <row r="9" spans="1:24" x14ac:dyDescent="0.2">
      <c r="A9" s="79"/>
      <c r="B9" s="79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6"/>
    </row>
    <row r="10" spans="1:24" x14ac:dyDescent="0.2">
      <c r="A10" s="79" t="s">
        <v>80</v>
      </c>
      <c r="B10" s="80" t="s">
        <v>42</v>
      </c>
      <c r="C10" s="71">
        <v>-5786445.29</v>
      </c>
      <c r="D10" s="71">
        <v>-5786445.29</v>
      </c>
      <c r="E10" s="71">
        <v>-5786445.29</v>
      </c>
      <c r="F10" s="71">
        <v>-5786445.29</v>
      </c>
      <c r="G10" s="71">
        <v>-5786445.29</v>
      </c>
      <c r="H10" s="71">
        <v>-5786445.29</v>
      </c>
      <c r="I10" s="71">
        <v>-5786445.29</v>
      </c>
      <c r="J10" s="71">
        <v>-5786445.29</v>
      </c>
      <c r="K10" s="71">
        <v>-5786445.29</v>
      </c>
      <c r="L10" s="71">
        <v>-5786445.29</v>
      </c>
      <c r="M10" s="71">
        <v>-5786445.29</v>
      </c>
      <c r="N10" s="71">
        <v>-5786445.29</v>
      </c>
      <c r="O10" s="71">
        <v>-5786445.29</v>
      </c>
      <c r="P10" s="6"/>
    </row>
    <row r="11" spans="1:24" x14ac:dyDescent="0.2">
      <c r="A11" s="79" t="s">
        <v>81</v>
      </c>
      <c r="B11" s="80" t="s">
        <v>43</v>
      </c>
      <c r="C11" s="71">
        <v>-1092783.5900000001</v>
      </c>
      <c r="D11" s="71">
        <v>-1092783.5900000001</v>
      </c>
      <c r="E11" s="71">
        <v>-1092783.5900000001</v>
      </c>
      <c r="F11" s="71">
        <v>-1295190.6300000001</v>
      </c>
      <c r="G11" s="71">
        <v>-1295190.6300000001</v>
      </c>
      <c r="H11" s="71">
        <v>-1295190.6300000001</v>
      </c>
      <c r="I11" s="71">
        <v>-1295190.6300000001</v>
      </c>
      <c r="J11" s="71">
        <v>-1295190.6300000001</v>
      </c>
      <c r="K11" s="71">
        <v>-1295190.6300000001</v>
      </c>
      <c r="L11" s="71">
        <v>-1295190.6300000001</v>
      </c>
      <c r="M11" s="71">
        <v>-1295190.6300000001</v>
      </c>
      <c r="N11" s="71">
        <v>-1295190.6300000001</v>
      </c>
      <c r="O11" s="71">
        <v>-1295190.6300000001</v>
      </c>
      <c r="P11" s="6"/>
    </row>
    <row r="12" spans="1:24" x14ac:dyDescent="0.2">
      <c r="A12" s="79" t="s">
        <v>82</v>
      </c>
      <c r="B12" s="80" t="s">
        <v>44</v>
      </c>
      <c r="C12" s="71">
        <v>-37978123.409999996</v>
      </c>
      <c r="D12" s="71">
        <v>-37978123.409999996</v>
      </c>
      <c r="E12" s="71">
        <v>-37978123.409999996</v>
      </c>
      <c r="F12" s="71">
        <v>-37894928.640000001</v>
      </c>
      <c r="G12" s="71">
        <v>-37894928.639999993</v>
      </c>
      <c r="H12" s="71">
        <v>-37894928.639999993</v>
      </c>
      <c r="I12" s="71">
        <v>-37811070.209999993</v>
      </c>
      <c r="J12" s="71">
        <v>-37811070.209999993</v>
      </c>
      <c r="K12" s="71">
        <v>-37811070.209999993</v>
      </c>
      <c r="L12" s="71">
        <v>-37693248.059999995</v>
      </c>
      <c r="M12" s="71">
        <v>-37693248.059999995</v>
      </c>
      <c r="N12" s="71">
        <v>-37693248.059999995</v>
      </c>
      <c r="O12" s="71">
        <v>-36962175.359999992</v>
      </c>
      <c r="P12" s="72"/>
    </row>
    <row r="13" spans="1:24" x14ac:dyDescent="0.2">
      <c r="A13" s="79" t="s">
        <v>83</v>
      </c>
      <c r="B13" s="80" t="s">
        <v>45</v>
      </c>
      <c r="C13" s="71">
        <v>-89950.770000000019</v>
      </c>
      <c r="D13" s="71">
        <v>-89950.770000000019</v>
      </c>
      <c r="E13" s="71">
        <v>-89950.770000000019</v>
      </c>
      <c r="F13" s="71">
        <v>-89950.770000000019</v>
      </c>
      <c r="G13" s="71">
        <v>-89950.770000000019</v>
      </c>
      <c r="H13" s="71">
        <v>-89950.770000000019</v>
      </c>
      <c r="I13" s="71">
        <v>-89950.770000000019</v>
      </c>
      <c r="J13" s="71">
        <v>-89950.770000000019</v>
      </c>
      <c r="K13" s="71">
        <v>-89950.770000000019</v>
      </c>
      <c r="L13" s="71">
        <v>-89950.770000000019</v>
      </c>
      <c r="M13" s="71">
        <v>-89950.770000000019</v>
      </c>
      <c r="N13" s="71">
        <v>-89950.770000000019</v>
      </c>
      <c r="O13" s="71">
        <v>-89950.770000000019</v>
      </c>
      <c r="P13" s="6"/>
    </row>
    <row r="14" spans="1:24" x14ac:dyDescent="0.2">
      <c r="A14" s="159"/>
      <c r="B14" s="81"/>
      <c r="C14" s="73">
        <f>SUM(C10:C13)</f>
        <v>-44947303.060000002</v>
      </c>
      <c r="D14" s="73">
        <f t="shared" ref="D14:O14" si="0">SUM(D10:D13)</f>
        <v>-44947303.060000002</v>
      </c>
      <c r="E14" s="73">
        <f t="shared" si="0"/>
        <v>-44947303.060000002</v>
      </c>
      <c r="F14" s="73">
        <f t="shared" si="0"/>
        <v>-45066515.330000006</v>
      </c>
      <c r="G14" s="73">
        <f t="shared" si="0"/>
        <v>-45066515.329999998</v>
      </c>
      <c r="H14" s="73">
        <f t="shared" si="0"/>
        <v>-45066515.329999998</v>
      </c>
      <c r="I14" s="73">
        <f t="shared" si="0"/>
        <v>-44982656.899999999</v>
      </c>
      <c r="J14" s="73">
        <f t="shared" si="0"/>
        <v>-44982656.899999999</v>
      </c>
      <c r="K14" s="73">
        <f t="shared" si="0"/>
        <v>-44982656.899999999</v>
      </c>
      <c r="L14" s="73">
        <f t="shared" si="0"/>
        <v>-44864834.75</v>
      </c>
      <c r="M14" s="73">
        <f t="shared" si="0"/>
        <v>-44864834.75</v>
      </c>
      <c r="N14" s="73">
        <f t="shared" si="0"/>
        <v>-44864834.75</v>
      </c>
      <c r="O14" s="73">
        <f t="shared" si="0"/>
        <v>-44133762.049999997</v>
      </c>
      <c r="P14" s="6"/>
    </row>
    <row r="15" spans="1:24" x14ac:dyDescent="0.2">
      <c r="A15" s="79"/>
      <c r="B15" s="79"/>
      <c r="C15" s="71"/>
      <c r="D15" s="71"/>
      <c r="E15" s="71"/>
      <c r="F15" s="71"/>
      <c r="G15" s="71"/>
      <c r="H15" s="71"/>
      <c r="I15" s="71"/>
      <c r="J15" s="71">
        <v>0</v>
      </c>
      <c r="K15" s="71"/>
      <c r="L15" s="71"/>
      <c r="M15" s="71"/>
      <c r="N15" s="71"/>
      <c r="O15" s="71"/>
      <c r="P15" s="6"/>
    </row>
    <row r="16" spans="1:24" ht="28.5" customHeight="1" thickBot="1" x14ac:dyDescent="0.25">
      <c r="A16" s="82" t="s">
        <v>145</v>
      </c>
      <c r="B16" s="82"/>
      <c r="C16" s="86">
        <f>C8+C14</f>
        <v>17951238727.950001</v>
      </c>
      <c r="D16" s="86">
        <f t="shared" ref="D16:O16" si="1">D8+D14</f>
        <v>17970690803.009998</v>
      </c>
      <c r="E16" s="86">
        <f t="shared" si="1"/>
        <v>18005790241.690002</v>
      </c>
      <c r="F16" s="86">
        <f t="shared" si="1"/>
        <v>18107091628.889999</v>
      </c>
      <c r="G16" s="86">
        <f t="shared" si="1"/>
        <v>18246377755.919998</v>
      </c>
      <c r="H16" s="86">
        <f t="shared" si="1"/>
        <v>18723059804.040001</v>
      </c>
      <c r="I16" s="86">
        <f t="shared" si="1"/>
        <v>18864502123.41</v>
      </c>
      <c r="J16" s="86">
        <f t="shared" si="1"/>
        <v>18895973015.040001</v>
      </c>
      <c r="K16" s="86">
        <f t="shared" si="1"/>
        <v>18940324664.120003</v>
      </c>
      <c r="L16" s="86">
        <f t="shared" si="1"/>
        <v>19005348026.970005</v>
      </c>
      <c r="M16" s="86">
        <f t="shared" si="1"/>
        <v>19322590675.270004</v>
      </c>
      <c r="N16" s="86">
        <f t="shared" si="1"/>
        <v>19513142287.640003</v>
      </c>
      <c r="O16" s="86">
        <f t="shared" si="1"/>
        <v>19727657865.290005</v>
      </c>
      <c r="P16" s="86">
        <f>AVERAGE(C16:O16)</f>
        <v>18713368278.40308</v>
      </c>
      <c r="Q16" s="87" t="s">
        <v>27</v>
      </c>
      <c r="R16" s="138"/>
    </row>
    <row r="17" spans="1:17" ht="13.5" thickTop="1" x14ac:dyDescent="0.2">
      <c r="A17" s="83"/>
      <c r="B17" s="83"/>
      <c r="C17" s="6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6"/>
      <c r="O17" s="6"/>
      <c r="P17" s="6"/>
    </row>
    <row r="18" spans="1:17" x14ac:dyDescent="0.2">
      <c r="A18" s="159"/>
      <c r="B18" s="81"/>
      <c r="C18" s="6"/>
      <c r="D18" s="71"/>
      <c r="E18" s="71"/>
      <c r="F18" s="71"/>
      <c r="G18" s="71"/>
      <c r="H18" s="75"/>
      <c r="I18" s="75"/>
      <c r="J18" s="75"/>
      <c r="K18" s="75"/>
      <c r="L18" s="75"/>
      <c r="M18" s="74"/>
      <c r="N18" s="6"/>
      <c r="O18" s="6"/>
      <c r="P18" s="6"/>
    </row>
    <row r="19" spans="1:17" x14ac:dyDescent="0.2">
      <c r="A19" s="79" t="s">
        <v>84</v>
      </c>
      <c r="B19" s="85" t="s">
        <v>47</v>
      </c>
      <c r="C19" s="6">
        <v>9131738765.9999981</v>
      </c>
      <c r="D19" s="6">
        <v>9141191284.2000008</v>
      </c>
      <c r="E19" s="6">
        <v>9155912024.9500008</v>
      </c>
      <c r="F19" s="6">
        <v>9222966140.2899971</v>
      </c>
      <c r="G19" s="6">
        <v>9339395402.3899994</v>
      </c>
      <c r="H19" s="6">
        <v>9687693220.0699997</v>
      </c>
      <c r="I19" s="6">
        <v>9797379632.8899994</v>
      </c>
      <c r="J19" s="6">
        <v>9816350874.3200016</v>
      </c>
      <c r="K19" s="6">
        <v>9837910210.1500015</v>
      </c>
      <c r="L19" s="6">
        <v>9877677505.4400005</v>
      </c>
      <c r="M19" s="6">
        <v>10120014691.970003</v>
      </c>
      <c r="N19" s="6">
        <v>10255705369.290001</v>
      </c>
      <c r="O19" s="6">
        <v>10406840539.000002</v>
      </c>
      <c r="P19" s="6"/>
    </row>
    <row r="20" spans="1:17" x14ac:dyDescent="0.2">
      <c r="A20" s="79" t="s">
        <v>80</v>
      </c>
      <c r="B20" s="80" t="s">
        <v>42</v>
      </c>
      <c r="C20" s="71">
        <v>-5786445.29</v>
      </c>
      <c r="D20" s="71">
        <v>-5786445.29</v>
      </c>
      <c r="E20" s="71">
        <v>-5786445.29</v>
      </c>
      <c r="F20" s="71">
        <v>-5786445.29</v>
      </c>
      <c r="G20" s="71">
        <v>-5786445.29</v>
      </c>
      <c r="H20" s="71">
        <v>-5786445.29</v>
      </c>
      <c r="I20" s="71">
        <v>-5786445.29</v>
      </c>
      <c r="J20" s="71">
        <v>-5786445.29</v>
      </c>
      <c r="K20" s="71">
        <v>-5786445.29</v>
      </c>
      <c r="L20" s="71">
        <v>-5786445.29</v>
      </c>
      <c r="M20" s="71">
        <v>-5786445.29</v>
      </c>
      <c r="N20" s="71">
        <v>-5786445.29</v>
      </c>
      <c r="O20" s="71">
        <v>-5786445.29</v>
      </c>
      <c r="P20" s="6"/>
    </row>
    <row r="21" spans="1:17" ht="25.5" customHeight="1" thickBot="1" x14ac:dyDescent="0.25">
      <c r="A21" s="82" t="s">
        <v>146</v>
      </c>
      <c r="B21" s="82"/>
      <c r="C21" s="88">
        <f>C19+C20</f>
        <v>9125952320.7099972</v>
      </c>
      <c r="D21" s="88">
        <f t="shared" ref="D21:O21" si="2">D19+D20</f>
        <v>9135404838.9099998</v>
      </c>
      <c r="E21" s="88">
        <f t="shared" si="2"/>
        <v>9150125579.6599998</v>
      </c>
      <c r="F21" s="88">
        <f t="shared" si="2"/>
        <v>9217179694.9999962</v>
      </c>
      <c r="G21" s="88">
        <f t="shared" si="2"/>
        <v>9333608957.0999985</v>
      </c>
      <c r="H21" s="88">
        <f t="shared" si="2"/>
        <v>9681906774.7799988</v>
      </c>
      <c r="I21" s="88">
        <f t="shared" si="2"/>
        <v>9791593187.5999985</v>
      </c>
      <c r="J21" s="88">
        <f t="shared" si="2"/>
        <v>9810564429.0300007</v>
      </c>
      <c r="K21" s="88">
        <f t="shared" si="2"/>
        <v>9832123764.8600006</v>
      </c>
      <c r="L21" s="88">
        <f t="shared" si="2"/>
        <v>9871891060.1499996</v>
      </c>
      <c r="M21" s="88">
        <f t="shared" si="2"/>
        <v>10114228246.680002</v>
      </c>
      <c r="N21" s="88">
        <f t="shared" si="2"/>
        <v>10249918924</v>
      </c>
      <c r="O21" s="88">
        <f t="shared" si="2"/>
        <v>10401054093.710001</v>
      </c>
      <c r="P21" s="86">
        <f>AVERAGE(C21:O21)</f>
        <v>9670427067.0915394</v>
      </c>
      <c r="Q21" s="87" t="s">
        <v>28</v>
      </c>
    </row>
    <row r="22" spans="1:17" ht="13.5" thickTop="1" x14ac:dyDescent="0.2">
      <c r="A22" s="84"/>
      <c r="B22" s="84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7" x14ac:dyDescent="0.2">
      <c r="A23" s="84"/>
      <c r="B23" s="84"/>
      <c r="C23" s="6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6"/>
      <c r="O23" s="6"/>
      <c r="P23" s="6"/>
    </row>
    <row r="24" spans="1:17" x14ac:dyDescent="0.2">
      <c r="A24" s="79" t="s">
        <v>88</v>
      </c>
      <c r="B24" s="84" t="s">
        <v>46</v>
      </c>
      <c r="C24" s="6">
        <v>254375515.00472304</v>
      </c>
      <c r="D24" s="6">
        <v>242054515.20000002</v>
      </c>
      <c r="E24" s="6">
        <v>240899251.78000003</v>
      </c>
      <c r="F24" s="6">
        <v>241540781.23999998</v>
      </c>
      <c r="G24" s="6">
        <v>241897291.75</v>
      </c>
      <c r="H24" s="6">
        <v>239919911.68999997</v>
      </c>
      <c r="I24" s="6">
        <v>241654398.72999996</v>
      </c>
      <c r="J24" s="6">
        <v>242873022.83384496</v>
      </c>
      <c r="K24" s="6">
        <v>244747480.23384491</v>
      </c>
      <c r="L24" s="6">
        <v>254518307.75384492</v>
      </c>
      <c r="M24" s="6">
        <v>255285151.62000003</v>
      </c>
      <c r="N24" s="6">
        <v>261550939.74999997</v>
      </c>
      <c r="O24" s="6">
        <v>274328310.62</v>
      </c>
      <c r="P24" s="6"/>
    </row>
    <row r="25" spans="1:17" x14ac:dyDescent="0.2">
      <c r="A25" s="79" t="s">
        <v>83</v>
      </c>
      <c r="B25" s="80" t="s">
        <v>45</v>
      </c>
      <c r="C25" s="6">
        <v>-89950.770000000019</v>
      </c>
      <c r="D25" s="6">
        <v>-89950.770000000019</v>
      </c>
      <c r="E25" s="6">
        <v>-89950.770000000019</v>
      </c>
      <c r="F25" s="6">
        <v>-89950.770000000019</v>
      </c>
      <c r="G25" s="6">
        <v>-89950.770000000019</v>
      </c>
      <c r="H25" s="6">
        <v>-89950.770000000019</v>
      </c>
      <c r="I25" s="6">
        <v>-89950.770000000019</v>
      </c>
      <c r="J25" s="6">
        <v>-89950.770000000019</v>
      </c>
      <c r="K25" s="6">
        <v>-89950.770000000019</v>
      </c>
      <c r="L25" s="6">
        <v>-89950.770000000019</v>
      </c>
      <c r="M25" s="6">
        <v>-89950.770000000019</v>
      </c>
      <c r="N25" s="6">
        <v>-89950.770000000019</v>
      </c>
      <c r="O25" s="6">
        <v>-89950.770000000019</v>
      </c>
      <c r="P25" s="6"/>
    </row>
    <row r="26" spans="1:17" ht="26.25" thickBot="1" x14ac:dyDescent="0.25">
      <c r="A26" s="82" t="s">
        <v>147</v>
      </c>
      <c r="B26" s="82"/>
      <c r="C26" s="88">
        <f>C24+C25</f>
        <v>254285564.23472303</v>
      </c>
      <c r="D26" s="88">
        <f t="shared" ref="D26:O26" si="3">D24+D25</f>
        <v>241964564.43000001</v>
      </c>
      <c r="E26" s="88">
        <f t="shared" si="3"/>
        <v>240809301.01000002</v>
      </c>
      <c r="F26" s="88">
        <f t="shared" si="3"/>
        <v>241450830.46999997</v>
      </c>
      <c r="G26" s="88">
        <f t="shared" si="3"/>
        <v>241807340.97999999</v>
      </c>
      <c r="H26" s="88">
        <f t="shared" si="3"/>
        <v>239829960.91999996</v>
      </c>
      <c r="I26" s="88">
        <f t="shared" si="3"/>
        <v>241564447.95999995</v>
      </c>
      <c r="J26" s="88">
        <f t="shared" si="3"/>
        <v>242783072.06384495</v>
      </c>
      <c r="K26" s="88">
        <f t="shared" si="3"/>
        <v>244657529.4638449</v>
      </c>
      <c r="L26" s="88">
        <f t="shared" si="3"/>
        <v>254428356.98384491</v>
      </c>
      <c r="M26" s="88">
        <f t="shared" si="3"/>
        <v>255195200.85000002</v>
      </c>
      <c r="N26" s="88">
        <f t="shared" si="3"/>
        <v>261460988.97999996</v>
      </c>
      <c r="O26" s="88">
        <f t="shared" si="3"/>
        <v>274238359.85000002</v>
      </c>
      <c r="P26" s="86">
        <f>AVERAGE(C26:O26)</f>
        <v>248805809.09201983</v>
      </c>
      <c r="Q26" s="87" t="s">
        <v>50</v>
      </c>
    </row>
    <row r="27" spans="1:17" ht="13.5" thickTop="1" x14ac:dyDescent="0.2"/>
    <row r="28" spans="1:17" x14ac:dyDescent="0.2">
      <c r="D28" s="135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</row>
    <row r="29" spans="1:17" x14ac:dyDescent="0.2"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</row>
    <row r="30" spans="1:17" x14ac:dyDescent="0.2"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</row>
    <row r="31" spans="1:17" x14ac:dyDescent="0.2"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</row>
    <row r="32" spans="1:17" x14ac:dyDescent="0.2">
      <c r="D32" s="77"/>
      <c r="G32" s="76"/>
      <c r="N32" s="67"/>
      <c r="O32" s="67"/>
    </row>
    <row r="33" spans="4:15" x14ac:dyDescent="0.2"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</row>
    <row r="34" spans="4:15" x14ac:dyDescent="0.2">
      <c r="N34" s="67"/>
      <c r="O34" s="67"/>
    </row>
    <row r="35" spans="4:15" x14ac:dyDescent="0.2">
      <c r="D35" s="77"/>
      <c r="N35" s="67"/>
      <c r="O35" s="67"/>
    </row>
    <row r="36" spans="4:15" x14ac:dyDescent="0.2"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</row>
  </sheetData>
  <mergeCells count="5">
    <mergeCell ref="A1:O1"/>
    <mergeCell ref="A2:O2"/>
    <mergeCell ref="A4:O4"/>
    <mergeCell ref="A3:O3"/>
    <mergeCell ref="D6:N6"/>
  </mergeCells>
  <pageMargins left="0.7" right="0.7" top="0.75" bottom="0.75" header="0.3" footer="0.3"/>
  <pageSetup paperSize="5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"/>
  <sheetViews>
    <sheetView showGridLines="0" workbookViewId="0">
      <selection sqref="A1:P1"/>
    </sheetView>
  </sheetViews>
  <sheetFormatPr defaultRowHeight="12.75" x14ac:dyDescent="0.2"/>
  <cols>
    <col min="1" max="1" width="29.7109375" style="5" bestFit="1" customWidth="1"/>
    <col min="2" max="2" width="19.42578125" style="5" customWidth="1"/>
    <col min="3" max="3" width="27.85546875" style="5" bestFit="1" customWidth="1"/>
    <col min="4" max="4" width="15.42578125" style="5" bestFit="1" customWidth="1"/>
    <col min="5" max="5" width="17" style="5" bestFit="1" customWidth="1"/>
    <col min="6" max="11" width="16.85546875" style="5" customWidth="1"/>
    <col min="12" max="12" width="14.42578125" style="5" bestFit="1" customWidth="1"/>
    <col min="13" max="13" width="16.85546875" style="5" customWidth="1"/>
    <col min="14" max="14" width="14.7109375" style="5" customWidth="1"/>
    <col min="15" max="15" width="16.85546875" style="5" customWidth="1"/>
    <col min="16" max="16" width="15.7109375" style="5" customWidth="1"/>
    <col min="17" max="17" width="14" style="5" bestFit="1" customWidth="1"/>
    <col min="18" max="18" width="11.85546875" style="5" customWidth="1"/>
    <col min="19" max="19" width="9.140625" style="5"/>
    <col min="20" max="20" width="13.85546875" style="5" bestFit="1" customWidth="1"/>
    <col min="21" max="16384" width="9.140625" style="5"/>
  </cols>
  <sheetData>
    <row r="1" spans="1:21" ht="15" customHeight="1" x14ac:dyDescent="0.2">
      <c r="A1" s="160" t="s">
        <v>33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</row>
    <row r="2" spans="1:21" ht="15" customHeight="1" x14ac:dyDescent="0.2">
      <c r="A2" s="164" t="s">
        <v>52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" t="s">
        <v>135</v>
      </c>
    </row>
    <row r="3" spans="1:21" ht="15" customHeight="1" x14ac:dyDescent="0.2">
      <c r="A3" s="164" t="s">
        <v>153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49"/>
    </row>
    <row r="4" spans="1:21" ht="15" customHeight="1" x14ac:dyDescent="0.2">
      <c r="A4" s="164" t="s">
        <v>69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</row>
    <row r="5" spans="1:21" x14ac:dyDescent="0.2">
      <c r="B5" s="51" t="s">
        <v>1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21" ht="13.5" thickBot="1" x14ac:dyDescent="0.25">
      <c r="A6" s="89" t="s">
        <v>48</v>
      </c>
      <c r="B6" s="90" t="s">
        <v>35</v>
      </c>
      <c r="C6" s="91" t="s">
        <v>15</v>
      </c>
      <c r="D6" s="52">
        <v>42705</v>
      </c>
      <c r="E6" s="53" t="s">
        <v>2</v>
      </c>
      <c r="F6" s="54" t="s">
        <v>3</v>
      </c>
      <c r="G6" s="53" t="s">
        <v>4</v>
      </c>
      <c r="H6" s="54" t="s">
        <v>5</v>
      </c>
      <c r="I6" s="53" t="s">
        <v>6</v>
      </c>
      <c r="J6" s="54" t="s">
        <v>7</v>
      </c>
      <c r="K6" s="53" t="s">
        <v>8</v>
      </c>
      <c r="L6" s="54" t="s">
        <v>9</v>
      </c>
      <c r="M6" s="53" t="s">
        <v>10</v>
      </c>
      <c r="N6" s="54" t="s">
        <v>11</v>
      </c>
      <c r="O6" s="53" t="s">
        <v>12</v>
      </c>
      <c r="P6" s="54" t="s">
        <v>13</v>
      </c>
      <c r="Q6" s="55" t="s">
        <v>19</v>
      </c>
    </row>
    <row r="7" spans="1:21" x14ac:dyDescent="0.2">
      <c r="A7" s="92"/>
      <c r="B7" s="93"/>
      <c r="C7" s="94"/>
      <c r="D7" s="56"/>
      <c r="E7" s="57"/>
      <c r="F7" s="58"/>
      <c r="G7" s="57"/>
      <c r="H7" s="58"/>
      <c r="I7" s="57"/>
      <c r="J7" s="58"/>
      <c r="K7" s="57"/>
      <c r="L7" s="58"/>
      <c r="M7" s="57"/>
      <c r="N7" s="58"/>
      <c r="O7" s="57"/>
      <c r="P7" s="58"/>
      <c r="Q7" s="59"/>
    </row>
    <row r="8" spans="1:21" ht="25.5" x14ac:dyDescent="0.2">
      <c r="A8" s="95" t="s">
        <v>105</v>
      </c>
      <c r="B8" s="96" t="s">
        <v>56</v>
      </c>
      <c r="C8" s="97" t="s">
        <v>14</v>
      </c>
      <c r="D8" s="60">
        <v>34985256</v>
      </c>
      <c r="E8" s="60">
        <v>35303060.689999998</v>
      </c>
      <c r="F8" s="60">
        <v>35458241.409999996</v>
      </c>
      <c r="G8" s="60">
        <v>35819208.240000002</v>
      </c>
      <c r="H8" s="60">
        <v>35900485.909999996</v>
      </c>
      <c r="I8" s="60">
        <v>35957819.219999999</v>
      </c>
      <c r="J8" s="60">
        <v>35998377.690000005</v>
      </c>
      <c r="K8" s="60">
        <v>36013395.743844941</v>
      </c>
      <c r="L8" s="60">
        <v>36259727.873844936</v>
      </c>
      <c r="M8" s="60">
        <v>36270557.313844942</v>
      </c>
      <c r="N8" s="60">
        <v>36302841.200000003</v>
      </c>
      <c r="O8" s="60">
        <v>36822862.129999995</v>
      </c>
      <c r="P8" s="60">
        <v>37369908</v>
      </c>
      <c r="Q8" s="61">
        <f>AVERAGE(D8:P8)</f>
        <v>36035518.57088729</v>
      </c>
      <c r="R8" s="62" t="s">
        <v>38</v>
      </c>
      <c r="T8" s="133"/>
      <c r="U8" s="63"/>
    </row>
    <row r="9" spans="1:21" x14ac:dyDescent="0.2">
      <c r="A9" s="95"/>
      <c r="B9" s="98"/>
      <c r="C9" s="94"/>
      <c r="D9" s="58"/>
      <c r="E9" s="57"/>
      <c r="F9" s="58"/>
      <c r="G9" s="57"/>
      <c r="H9" s="58"/>
      <c r="I9" s="57"/>
      <c r="J9" s="58"/>
      <c r="K9" s="57"/>
      <c r="L9" s="58"/>
      <c r="M9" s="57"/>
      <c r="N9" s="58"/>
      <c r="O9" s="57"/>
      <c r="P9" s="58"/>
      <c r="Q9" s="59"/>
    </row>
    <row r="10" spans="1:21" x14ac:dyDescent="0.2">
      <c r="A10" s="95" t="s">
        <v>55</v>
      </c>
      <c r="B10" s="98" t="s">
        <v>57</v>
      </c>
      <c r="C10" s="97" t="s">
        <v>14</v>
      </c>
      <c r="D10" s="60">
        <v>-14551071</v>
      </c>
      <c r="E10" s="60">
        <v>-14757269.299999997</v>
      </c>
      <c r="F10" s="60">
        <v>-14787881.349999998</v>
      </c>
      <c r="G10" s="60">
        <v>-15055057.23</v>
      </c>
      <c r="H10" s="60">
        <v>-15048299.969999999</v>
      </c>
      <c r="I10" s="60">
        <v>-15065420.02</v>
      </c>
      <c r="J10" s="60">
        <v>-15065420.02</v>
      </c>
      <c r="K10" s="60">
        <v>-15057913.743844943</v>
      </c>
      <c r="L10" s="60">
        <v>-15057913.743844941</v>
      </c>
      <c r="M10" s="60">
        <v>-15057913.743844941</v>
      </c>
      <c r="N10" s="60">
        <v>-15057913.740000002</v>
      </c>
      <c r="O10" s="60">
        <v>-15519895.539999999</v>
      </c>
      <c r="P10" s="60">
        <v>-15803383.460000001</v>
      </c>
      <c r="Q10" s="59"/>
    </row>
    <row r="11" spans="1:21" x14ac:dyDescent="0.2">
      <c r="A11" s="92"/>
      <c r="B11" s="93"/>
      <c r="C11" s="94"/>
      <c r="D11" s="56"/>
      <c r="E11" s="57"/>
      <c r="F11" s="58"/>
      <c r="G11" s="57"/>
      <c r="H11" s="58"/>
      <c r="I11" s="57"/>
      <c r="J11" s="58"/>
      <c r="K11" s="57"/>
      <c r="L11" s="58"/>
      <c r="M11" s="57"/>
      <c r="N11" s="58"/>
      <c r="O11" s="57"/>
      <c r="P11" s="58"/>
      <c r="Q11" s="59"/>
    </row>
    <row r="12" spans="1:21" ht="26.25" thickBot="1" x14ac:dyDescent="0.25">
      <c r="A12" s="99" t="s">
        <v>148</v>
      </c>
      <c r="B12" s="100" t="s">
        <v>58</v>
      </c>
      <c r="C12" s="101" t="s">
        <v>59</v>
      </c>
      <c r="D12" s="102">
        <f>D8+D10</f>
        <v>20434185</v>
      </c>
      <c r="E12" s="102">
        <f t="shared" ref="E12:P12" si="0">E8+E10</f>
        <v>20545791.390000001</v>
      </c>
      <c r="F12" s="102">
        <f t="shared" si="0"/>
        <v>20670360.059999999</v>
      </c>
      <c r="G12" s="102">
        <f t="shared" si="0"/>
        <v>20764151.010000002</v>
      </c>
      <c r="H12" s="102">
        <f t="shared" si="0"/>
        <v>20852185.939999998</v>
      </c>
      <c r="I12" s="102">
        <f t="shared" si="0"/>
        <v>20892399.199999999</v>
      </c>
      <c r="J12" s="102">
        <f t="shared" si="0"/>
        <v>20932957.670000006</v>
      </c>
      <c r="K12" s="102">
        <f t="shared" si="0"/>
        <v>20955482</v>
      </c>
      <c r="L12" s="102">
        <f t="shared" si="0"/>
        <v>21201814.129999995</v>
      </c>
      <c r="M12" s="102">
        <f t="shared" si="0"/>
        <v>21212643.57</v>
      </c>
      <c r="N12" s="102">
        <f t="shared" si="0"/>
        <v>21244927.460000001</v>
      </c>
      <c r="O12" s="102">
        <f t="shared" si="0"/>
        <v>21302966.589999996</v>
      </c>
      <c r="P12" s="102">
        <f t="shared" si="0"/>
        <v>21566524.539999999</v>
      </c>
      <c r="Q12" s="86">
        <f>AVERAGE(D12:P12)</f>
        <v>20967414.504615385</v>
      </c>
      <c r="R12" s="87" t="s">
        <v>31</v>
      </c>
      <c r="T12" s="133"/>
      <c r="U12" s="63"/>
    </row>
    <row r="13" spans="1:21" ht="13.5" thickTop="1" x14ac:dyDescent="0.2">
      <c r="A13" s="95"/>
      <c r="B13" s="95"/>
      <c r="C13" s="95"/>
      <c r="D13" s="63"/>
      <c r="E13" s="63"/>
      <c r="F13" s="63"/>
      <c r="G13" s="63"/>
      <c r="H13" s="63"/>
      <c r="I13" s="63"/>
      <c r="J13" s="63" t="s">
        <v>1</v>
      </c>
      <c r="K13" s="63" t="s">
        <v>1</v>
      </c>
      <c r="L13" s="63"/>
      <c r="M13" s="63"/>
      <c r="N13" s="63"/>
      <c r="O13" s="64"/>
      <c r="P13" s="64"/>
    </row>
    <row r="14" spans="1:21" x14ac:dyDescent="0.2">
      <c r="B14" s="51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21" x14ac:dyDescent="0.2">
      <c r="B15" s="65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6" spans="1:21" x14ac:dyDescent="0.2">
      <c r="B16" s="65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</row>
    <row r="17" spans="2:16" x14ac:dyDescent="0.2">
      <c r="B17" s="65"/>
    </row>
    <row r="18" spans="2:16" x14ac:dyDescent="0.2">
      <c r="B18" s="65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</row>
    <row r="19" spans="2:16" x14ac:dyDescent="0.2">
      <c r="B19" s="65"/>
    </row>
    <row r="20" spans="2:16" x14ac:dyDescent="0.2">
      <c r="B20" s="65"/>
    </row>
    <row r="21" spans="2:16" x14ac:dyDescent="0.2">
      <c r="B21" s="65"/>
    </row>
    <row r="22" spans="2:16" x14ac:dyDescent="0.2">
      <c r="B22" s="65"/>
    </row>
    <row r="23" spans="2:16" x14ac:dyDescent="0.2">
      <c r="B23" s="65"/>
    </row>
    <row r="24" spans="2:16" x14ac:dyDescent="0.2">
      <c r="B24" s="65"/>
    </row>
  </sheetData>
  <mergeCells count="4">
    <mergeCell ref="A1:P1"/>
    <mergeCell ref="A2:P2"/>
    <mergeCell ref="A3:P3"/>
    <mergeCell ref="A4:P4"/>
  </mergeCells>
  <phoneticPr fontId="8" type="noConversion"/>
  <pageMargins left="0.7" right="0.7" top="0.75" bottom="0.75" header="0.3" footer="0.3"/>
  <pageSetup paperSize="5" scale="5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3"/>
  <sheetViews>
    <sheetView showGridLines="0" zoomScaleNormal="100" workbookViewId="0">
      <selection sqref="A1:G1"/>
    </sheetView>
  </sheetViews>
  <sheetFormatPr defaultRowHeight="12.75" x14ac:dyDescent="0.2"/>
  <cols>
    <col min="1" max="1" width="30.140625" style="16" customWidth="1"/>
    <col min="2" max="2" width="12" style="16" bestFit="1" customWidth="1"/>
    <col min="3" max="3" width="9.28515625" style="5" customWidth="1"/>
    <col min="4" max="4" width="39" style="5" customWidth="1"/>
    <col min="5" max="5" width="14" style="50" bestFit="1" customWidth="1"/>
    <col min="6" max="7" width="17.5703125" style="50" bestFit="1" customWidth="1"/>
    <col min="8" max="8" width="19.28515625" style="16" customWidth="1"/>
    <col min="9" max="9" width="18.7109375" style="16" customWidth="1"/>
    <col min="10" max="10" width="10.140625" style="16" bestFit="1" customWidth="1"/>
    <col min="11" max="16384" width="9.140625" style="16"/>
  </cols>
  <sheetData>
    <row r="1" spans="1:9" ht="15" customHeight="1" x14ac:dyDescent="0.2">
      <c r="A1" s="166" t="s">
        <v>33</v>
      </c>
      <c r="B1" s="166"/>
      <c r="C1" s="166"/>
      <c r="D1" s="166"/>
      <c r="E1" s="166"/>
      <c r="F1" s="166"/>
      <c r="G1" s="166"/>
    </row>
    <row r="2" spans="1:9" ht="15" customHeight="1" x14ac:dyDescent="0.2">
      <c r="A2" s="166" t="s">
        <v>53</v>
      </c>
      <c r="B2" s="166"/>
      <c r="C2" s="166"/>
      <c r="D2" s="166"/>
      <c r="E2" s="166"/>
      <c r="F2" s="166"/>
      <c r="G2" s="166"/>
      <c r="H2" s="1" t="s">
        <v>136</v>
      </c>
    </row>
    <row r="3" spans="1:9" x14ac:dyDescent="0.2">
      <c r="A3" s="165" t="s">
        <v>152</v>
      </c>
      <c r="B3" s="165"/>
      <c r="C3" s="165"/>
      <c r="D3" s="165"/>
      <c r="E3" s="165"/>
      <c r="F3" s="165"/>
      <c r="G3" s="165"/>
      <c r="H3" s="149"/>
    </row>
    <row r="4" spans="1:9" ht="15" customHeight="1" x14ac:dyDescent="0.2">
      <c r="A4" s="166" t="s">
        <v>69</v>
      </c>
      <c r="B4" s="166"/>
      <c r="C4" s="166"/>
      <c r="D4" s="166"/>
      <c r="E4" s="166"/>
      <c r="F4" s="166"/>
      <c r="G4" s="166"/>
    </row>
    <row r="5" spans="1:9" x14ac:dyDescent="0.2">
      <c r="C5" s="34"/>
      <c r="D5" s="35"/>
      <c r="E5" s="36"/>
      <c r="F5" s="37"/>
      <c r="G5" s="37"/>
    </row>
    <row r="6" spans="1:9" s="7" customFormat="1" ht="13.5" thickBot="1" x14ac:dyDescent="0.25">
      <c r="A6" s="103" t="s">
        <v>48</v>
      </c>
      <c r="B6" s="103" t="s">
        <v>35</v>
      </c>
      <c r="C6" s="103" t="s">
        <v>23</v>
      </c>
      <c r="D6" s="103" t="s">
        <v>15</v>
      </c>
      <c r="E6" s="38">
        <v>42736</v>
      </c>
      <c r="F6" s="39" t="s">
        <v>22</v>
      </c>
      <c r="G6" s="40">
        <v>43100</v>
      </c>
      <c r="H6" s="41" t="s">
        <v>19</v>
      </c>
    </row>
    <row r="7" spans="1:9" s="7" customFormat="1" x14ac:dyDescent="0.2">
      <c r="A7" s="99"/>
      <c r="B7" s="99"/>
      <c r="C7" s="104"/>
      <c r="D7" s="104"/>
      <c r="E7" s="42"/>
      <c r="F7" s="43"/>
      <c r="G7" s="44"/>
    </row>
    <row r="8" spans="1:9" s="7" customFormat="1" x14ac:dyDescent="0.2">
      <c r="A8" s="105" t="s">
        <v>106</v>
      </c>
      <c r="B8" s="105"/>
      <c r="C8" s="106"/>
      <c r="D8" s="146" t="s">
        <v>60</v>
      </c>
      <c r="E8" s="125">
        <v>19256855</v>
      </c>
      <c r="F8" s="125">
        <v>649857.53</v>
      </c>
      <c r="G8" s="45">
        <f>E8+F8</f>
        <v>19906712.530000001</v>
      </c>
      <c r="H8" s="131"/>
    </row>
    <row r="9" spans="1:9" s="7" customFormat="1" x14ac:dyDescent="0.2">
      <c r="A9" s="99"/>
      <c r="B9" s="99"/>
      <c r="C9" s="104"/>
      <c r="D9" s="104"/>
      <c r="E9" s="42"/>
      <c r="F9" s="43"/>
      <c r="G9" s="44"/>
      <c r="I9" s="127"/>
    </row>
    <row r="10" spans="1:9" x14ac:dyDescent="0.2">
      <c r="A10" s="95" t="s">
        <v>55</v>
      </c>
      <c r="B10" s="107" t="s">
        <v>57</v>
      </c>
      <c r="C10" s="108"/>
      <c r="D10" s="107" t="s">
        <v>104</v>
      </c>
      <c r="E10" s="126">
        <v>2180661.1</v>
      </c>
      <c r="F10" s="126">
        <v>-539467.47</v>
      </c>
      <c r="G10" s="126">
        <f>E10+F10</f>
        <v>1641193.6300000001</v>
      </c>
    </row>
    <row r="11" spans="1:9" x14ac:dyDescent="0.2">
      <c r="A11" s="95"/>
      <c r="B11" s="107"/>
      <c r="C11" s="108"/>
      <c r="D11" s="110" t="s">
        <v>78</v>
      </c>
      <c r="E11" s="145">
        <f>E8-E10</f>
        <v>17076193.899999999</v>
      </c>
      <c r="F11" s="145">
        <f t="shared" ref="F11:G11" si="0">F8-F10</f>
        <v>1189325</v>
      </c>
      <c r="G11" s="145">
        <f t="shared" si="0"/>
        <v>18265518.900000002</v>
      </c>
    </row>
    <row r="12" spans="1:9" s="7" customFormat="1" x14ac:dyDescent="0.2">
      <c r="A12" s="99"/>
      <c r="B12" s="99"/>
      <c r="C12" s="104"/>
      <c r="D12" s="104"/>
      <c r="E12" s="42"/>
      <c r="F12" s="43"/>
      <c r="G12" s="44"/>
    </row>
    <row r="13" spans="1:9" s="7" customFormat="1" x14ac:dyDescent="0.2">
      <c r="A13" s="95" t="s">
        <v>55</v>
      </c>
      <c r="B13" s="105" t="s">
        <v>36</v>
      </c>
      <c r="C13" s="109" t="s">
        <v>25</v>
      </c>
      <c r="D13" s="95" t="s">
        <v>61</v>
      </c>
      <c r="E13" s="46">
        <v>930743.71</v>
      </c>
      <c r="F13" s="46">
        <v>1189325</v>
      </c>
      <c r="G13" s="45">
        <f>E13+F13</f>
        <v>2120068.71</v>
      </c>
      <c r="H13" s="47"/>
    </row>
    <row r="14" spans="1:9" s="7" customFormat="1" x14ac:dyDescent="0.2">
      <c r="A14" s="95" t="s">
        <v>55</v>
      </c>
      <c r="B14" s="105" t="s">
        <v>36</v>
      </c>
      <c r="C14" s="109" t="s">
        <v>24</v>
      </c>
      <c r="D14" s="95" t="s">
        <v>62</v>
      </c>
      <c r="E14" s="46">
        <v>10946273.020000001</v>
      </c>
      <c r="F14" s="46">
        <v>0</v>
      </c>
      <c r="G14" s="45">
        <f>E14+F14</f>
        <v>10946273.020000001</v>
      </c>
      <c r="H14" s="47"/>
    </row>
    <row r="15" spans="1:9" s="7" customFormat="1" x14ac:dyDescent="0.2">
      <c r="A15" s="95"/>
      <c r="B15" s="105"/>
      <c r="C15" s="109" t="s">
        <v>64</v>
      </c>
      <c r="D15" s="95" t="s">
        <v>66</v>
      </c>
      <c r="E15" s="46">
        <v>328585</v>
      </c>
      <c r="F15" s="46">
        <v>0</v>
      </c>
      <c r="G15" s="45">
        <f>E15+F15</f>
        <v>328585</v>
      </c>
      <c r="H15" s="47"/>
    </row>
    <row r="16" spans="1:9" s="7" customFormat="1" x14ac:dyDescent="0.2">
      <c r="A16" s="95"/>
      <c r="B16" s="105"/>
      <c r="C16" s="109" t="s">
        <v>65</v>
      </c>
      <c r="D16" s="95" t="s">
        <v>67</v>
      </c>
      <c r="E16" s="46">
        <v>4870591.8899999997</v>
      </c>
      <c r="F16" s="46">
        <v>0</v>
      </c>
      <c r="G16" s="45">
        <f>E16+F16</f>
        <v>4870591.8899999997</v>
      </c>
      <c r="H16" s="47"/>
    </row>
    <row r="17" spans="1:12" s="7" customFormat="1" x14ac:dyDescent="0.2">
      <c r="A17" s="99"/>
      <c r="B17" s="99"/>
      <c r="C17" s="95"/>
      <c r="D17" s="95"/>
      <c r="E17" s="46"/>
      <c r="F17" s="46"/>
      <c r="G17" s="46"/>
      <c r="H17" s="47"/>
    </row>
    <row r="18" spans="1:12" s="48" customFormat="1" ht="15" customHeight="1" x14ac:dyDescent="0.2">
      <c r="A18" s="99" t="s">
        <v>149</v>
      </c>
      <c r="B18" s="110"/>
      <c r="C18" s="110"/>
      <c r="D18" s="111" t="s">
        <v>37</v>
      </c>
      <c r="E18" s="112">
        <f>SUM(E13:E17)</f>
        <v>17076193.620000001</v>
      </c>
      <c r="F18" s="112">
        <f t="shared" ref="F18:G18" si="1">SUM(F13:F17)</f>
        <v>1189325</v>
      </c>
      <c r="G18" s="112">
        <f t="shared" si="1"/>
        <v>18265518.620000001</v>
      </c>
      <c r="H18" s="113">
        <f>AVERAGE(E18,G18)</f>
        <v>17670856.120000001</v>
      </c>
      <c r="I18" s="105" t="s">
        <v>32</v>
      </c>
      <c r="J18" s="128"/>
      <c r="K18" s="134"/>
    </row>
    <row r="19" spans="1:12" s="7" customFormat="1" x14ac:dyDescent="0.2">
      <c r="E19" s="49"/>
      <c r="F19" s="49"/>
      <c r="G19" s="49"/>
      <c r="H19" s="47"/>
    </row>
    <row r="20" spans="1:12" x14ac:dyDescent="0.2">
      <c r="E20" s="129"/>
      <c r="F20" s="130"/>
      <c r="G20" s="46"/>
    </row>
    <row r="21" spans="1:12" x14ac:dyDescent="0.2">
      <c r="E21" s="5"/>
      <c r="F21" s="5"/>
      <c r="G21" s="16"/>
    </row>
    <row r="22" spans="1:12" x14ac:dyDescent="0.2">
      <c r="E22" s="5"/>
      <c r="F22" s="5"/>
      <c r="G22" s="5"/>
    </row>
    <row r="23" spans="1:12" x14ac:dyDescent="0.2">
      <c r="E23" s="5"/>
      <c r="F23" s="5"/>
      <c r="G23" s="5"/>
    </row>
    <row r="24" spans="1:12" x14ac:dyDescent="0.2">
      <c r="E24" s="46"/>
      <c r="F24" s="130"/>
      <c r="G24" s="46"/>
    </row>
    <row r="25" spans="1:12" x14ac:dyDescent="0.2">
      <c r="E25" s="46"/>
      <c r="F25" s="130"/>
      <c r="G25" s="46"/>
    </row>
    <row r="26" spans="1:12" x14ac:dyDescent="0.2">
      <c r="E26" s="46"/>
      <c r="F26" s="130"/>
      <c r="G26" s="46"/>
    </row>
    <row r="27" spans="1:12" x14ac:dyDescent="0.2">
      <c r="E27" s="46"/>
      <c r="F27" s="46"/>
      <c r="G27" s="46"/>
    </row>
    <row r="32" spans="1:12" s="50" customFormat="1" x14ac:dyDescent="0.2">
      <c r="A32" s="16"/>
      <c r="B32" s="16"/>
      <c r="C32" s="16"/>
      <c r="D32" s="16"/>
      <c r="H32" s="16"/>
      <c r="I32" s="16"/>
      <c r="J32" s="16"/>
      <c r="K32" s="16"/>
      <c r="L32" s="16"/>
    </row>
    <row r="33" spans="1:12" s="50" customFormat="1" x14ac:dyDescent="0.2">
      <c r="A33" s="16"/>
      <c r="B33" s="16"/>
      <c r="C33" s="16"/>
      <c r="D33" s="16"/>
      <c r="H33" s="16"/>
      <c r="I33" s="16"/>
      <c r="J33" s="16"/>
      <c r="K33" s="16"/>
      <c r="L33" s="16"/>
    </row>
    <row r="34" spans="1:12" s="50" customFormat="1" x14ac:dyDescent="0.2">
      <c r="A34" s="16"/>
      <c r="B34" s="16"/>
      <c r="C34" s="16"/>
      <c r="D34" s="16"/>
      <c r="H34" s="16"/>
      <c r="I34" s="16"/>
      <c r="J34" s="16"/>
      <c r="K34" s="16"/>
      <c r="L34" s="16"/>
    </row>
    <row r="35" spans="1:12" s="50" customFormat="1" x14ac:dyDescent="0.2">
      <c r="A35" s="16"/>
      <c r="B35" s="16"/>
      <c r="C35" s="16"/>
      <c r="D35" s="16"/>
      <c r="H35" s="16"/>
      <c r="I35" s="16"/>
      <c r="J35" s="16"/>
      <c r="K35" s="16"/>
      <c r="L35" s="16"/>
    </row>
    <row r="36" spans="1:12" s="50" customFormat="1" x14ac:dyDescent="0.2">
      <c r="A36" s="16"/>
      <c r="B36" s="16"/>
      <c r="C36" s="16"/>
      <c r="D36" s="16"/>
      <c r="H36" s="16"/>
      <c r="I36" s="16"/>
      <c r="J36" s="16"/>
      <c r="K36" s="16"/>
      <c r="L36" s="16"/>
    </row>
    <row r="37" spans="1:12" s="50" customFormat="1" x14ac:dyDescent="0.2">
      <c r="A37" s="16"/>
      <c r="B37" s="16"/>
      <c r="C37" s="16"/>
      <c r="D37" s="16"/>
      <c r="H37" s="16"/>
      <c r="I37" s="16"/>
      <c r="J37" s="16"/>
      <c r="K37" s="16"/>
      <c r="L37" s="16"/>
    </row>
    <row r="38" spans="1:12" s="50" customFormat="1" x14ac:dyDescent="0.2">
      <c r="A38" s="16"/>
      <c r="B38" s="16"/>
      <c r="C38" s="16"/>
      <c r="D38" s="16"/>
      <c r="H38" s="16"/>
      <c r="I38" s="16"/>
      <c r="J38" s="16"/>
      <c r="K38" s="16"/>
      <c r="L38" s="16"/>
    </row>
    <row r="39" spans="1:12" s="50" customFormat="1" x14ac:dyDescent="0.2">
      <c r="A39" s="16"/>
      <c r="B39" s="16"/>
      <c r="C39" s="16"/>
      <c r="D39" s="16"/>
      <c r="H39" s="16"/>
      <c r="I39" s="16"/>
      <c r="J39" s="16"/>
      <c r="K39" s="16"/>
      <c r="L39" s="16"/>
    </row>
    <row r="40" spans="1:12" s="50" customFormat="1" x14ac:dyDescent="0.2">
      <c r="A40" s="16"/>
      <c r="B40" s="16"/>
      <c r="C40" s="16"/>
      <c r="D40" s="16"/>
      <c r="H40" s="16"/>
      <c r="I40" s="16"/>
      <c r="J40" s="16"/>
      <c r="K40" s="16"/>
      <c r="L40" s="16"/>
    </row>
    <row r="41" spans="1:12" s="50" customFormat="1" x14ac:dyDescent="0.2">
      <c r="A41" s="16"/>
      <c r="B41" s="16"/>
      <c r="C41" s="16"/>
      <c r="D41" s="16"/>
      <c r="H41" s="16"/>
      <c r="I41" s="16"/>
      <c r="J41" s="16"/>
      <c r="K41" s="16"/>
      <c r="L41" s="16"/>
    </row>
    <row r="42" spans="1:12" s="50" customFormat="1" x14ac:dyDescent="0.2">
      <c r="A42" s="16"/>
      <c r="B42" s="16"/>
      <c r="C42" s="16"/>
      <c r="D42" s="16"/>
      <c r="H42" s="16"/>
      <c r="I42" s="16"/>
      <c r="J42" s="16"/>
      <c r="K42" s="16"/>
      <c r="L42" s="16"/>
    </row>
    <row r="43" spans="1:12" s="50" customFormat="1" x14ac:dyDescent="0.2">
      <c r="A43" s="16"/>
      <c r="B43" s="16"/>
      <c r="C43" s="16"/>
      <c r="D43" s="16"/>
      <c r="H43" s="16"/>
      <c r="I43" s="16"/>
      <c r="J43" s="16"/>
      <c r="K43" s="16"/>
      <c r="L43" s="16"/>
    </row>
    <row r="44" spans="1:12" s="50" customFormat="1" x14ac:dyDescent="0.2">
      <c r="A44" s="16"/>
      <c r="B44" s="16"/>
      <c r="C44" s="16"/>
      <c r="D44" s="16"/>
      <c r="H44" s="16"/>
      <c r="I44" s="16"/>
      <c r="J44" s="16"/>
      <c r="K44" s="16"/>
      <c r="L44" s="16"/>
    </row>
    <row r="45" spans="1:12" s="50" customFormat="1" x14ac:dyDescent="0.2">
      <c r="A45" s="16"/>
      <c r="B45" s="16"/>
      <c r="C45" s="16"/>
      <c r="D45" s="16"/>
      <c r="H45" s="16"/>
      <c r="I45" s="16"/>
      <c r="J45" s="16"/>
      <c r="K45" s="16"/>
      <c r="L45" s="16"/>
    </row>
    <row r="46" spans="1:12" s="50" customFormat="1" x14ac:dyDescent="0.2">
      <c r="A46" s="16"/>
      <c r="B46" s="16"/>
      <c r="C46" s="16"/>
      <c r="D46" s="16"/>
      <c r="H46" s="16"/>
      <c r="I46" s="16"/>
      <c r="J46" s="16"/>
      <c r="K46" s="16"/>
      <c r="L46" s="16"/>
    </row>
    <row r="47" spans="1:12" s="50" customFormat="1" x14ac:dyDescent="0.2">
      <c r="A47" s="16"/>
      <c r="B47" s="16"/>
      <c r="C47" s="16"/>
      <c r="D47" s="16"/>
      <c r="H47" s="16"/>
      <c r="I47" s="16"/>
      <c r="J47" s="16"/>
      <c r="K47" s="16"/>
      <c r="L47" s="16"/>
    </row>
    <row r="48" spans="1:12" s="50" customFormat="1" x14ac:dyDescent="0.2">
      <c r="A48" s="16"/>
      <c r="B48" s="16"/>
      <c r="C48" s="16"/>
      <c r="D48" s="16"/>
      <c r="H48" s="16"/>
      <c r="I48" s="16"/>
      <c r="J48" s="16"/>
      <c r="K48" s="16"/>
      <c r="L48" s="16"/>
    </row>
    <row r="49" spans="1:12" s="50" customFormat="1" x14ac:dyDescent="0.2">
      <c r="A49" s="16"/>
      <c r="B49" s="16"/>
      <c r="C49" s="16"/>
      <c r="D49" s="16"/>
      <c r="H49" s="16"/>
      <c r="I49" s="16"/>
      <c r="J49" s="16"/>
      <c r="K49" s="16"/>
      <c r="L49" s="16"/>
    </row>
    <row r="50" spans="1:12" s="50" customFormat="1" x14ac:dyDescent="0.2">
      <c r="A50" s="16"/>
      <c r="B50" s="16"/>
      <c r="C50" s="16"/>
      <c r="D50" s="16"/>
      <c r="H50" s="16"/>
      <c r="I50" s="16"/>
      <c r="J50" s="16"/>
      <c r="K50" s="16"/>
      <c r="L50" s="16"/>
    </row>
    <row r="51" spans="1:12" s="50" customFormat="1" x14ac:dyDescent="0.2">
      <c r="A51" s="16"/>
      <c r="B51" s="16"/>
      <c r="C51" s="16"/>
      <c r="D51" s="16"/>
      <c r="H51" s="16"/>
      <c r="I51" s="16"/>
      <c r="J51" s="16"/>
      <c r="K51" s="16"/>
      <c r="L51" s="16"/>
    </row>
    <row r="52" spans="1:12" s="50" customFormat="1" x14ac:dyDescent="0.2">
      <c r="A52" s="16"/>
      <c r="B52" s="16"/>
      <c r="C52" s="16"/>
      <c r="D52" s="16"/>
      <c r="H52" s="16"/>
      <c r="I52" s="16"/>
      <c r="J52" s="16"/>
      <c r="K52" s="16"/>
      <c r="L52" s="16"/>
    </row>
    <row r="53" spans="1:12" s="50" customFormat="1" x14ac:dyDescent="0.2">
      <c r="A53" s="16"/>
      <c r="B53" s="16"/>
      <c r="C53" s="16"/>
      <c r="D53" s="16"/>
      <c r="H53" s="16"/>
      <c r="I53" s="16"/>
      <c r="J53" s="16"/>
      <c r="K53" s="16"/>
      <c r="L53" s="16"/>
    </row>
    <row r="54" spans="1:12" s="50" customFormat="1" x14ac:dyDescent="0.2">
      <c r="A54" s="16"/>
      <c r="B54" s="16"/>
      <c r="C54" s="16"/>
      <c r="D54" s="16"/>
      <c r="H54" s="16"/>
      <c r="I54" s="16"/>
      <c r="J54" s="16"/>
      <c r="K54" s="16"/>
      <c r="L54" s="16"/>
    </row>
    <row r="55" spans="1:12" s="50" customFormat="1" x14ac:dyDescent="0.2">
      <c r="A55" s="16"/>
      <c r="B55" s="16"/>
      <c r="C55" s="16"/>
      <c r="D55" s="16"/>
      <c r="H55" s="16"/>
      <c r="I55" s="16"/>
      <c r="J55" s="16"/>
      <c r="K55" s="16"/>
      <c r="L55" s="16"/>
    </row>
    <row r="56" spans="1:12" s="50" customFormat="1" x14ac:dyDescent="0.2">
      <c r="A56" s="16"/>
      <c r="B56" s="16"/>
      <c r="C56" s="16"/>
      <c r="D56" s="16"/>
      <c r="H56" s="16"/>
      <c r="I56" s="16"/>
      <c r="J56" s="16"/>
      <c r="K56" s="16"/>
      <c r="L56" s="16"/>
    </row>
    <row r="57" spans="1:12" s="50" customFormat="1" x14ac:dyDescent="0.2">
      <c r="A57" s="16"/>
      <c r="B57" s="16"/>
      <c r="C57" s="16"/>
      <c r="D57" s="16"/>
      <c r="H57" s="16"/>
      <c r="I57" s="16"/>
      <c r="J57" s="16"/>
      <c r="K57" s="16"/>
      <c r="L57" s="16"/>
    </row>
    <row r="58" spans="1:12" s="50" customFormat="1" x14ac:dyDescent="0.2">
      <c r="A58" s="16"/>
      <c r="B58" s="16"/>
      <c r="C58" s="16"/>
      <c r="D58" s="16"/>
      <c r="H58" s="16"/>
      <c r="I58" s="16"/>
      <c r="J58" s="16"/>
      <c r="K58" s="16"/>
      <c r="L58" s="16"/>
    </row>
    <row r="59" spans="1:12" s="50" customFormat="1" x14ac:dyDescent="0.2">
      <c r="A59" s="16"/>
      <c r="B59" s="16"/>
      <c r="C59" s="16"/>
      <c r="D59" s="16"/>
      <c r="H59" s="16"/>
      <c r="I59" s="16"/>
      <c r="J59" s="16"/>
      <c r="K59" s="16"/>
      <c r="L59" s="16"/>
    </row>
    <row r="60" spans="1:12" s="50" customFormat="1" x14ac:dyDescent="0.2">
      <c r="A60" s="16"/>
      <c r="B60" s="16"/>
      <c r="C60" s="16"/>
      <c r="D60" s="16"/>
      <c r="H60" s="16"/>
      <c r="I60" s="16"/>
      <c r="J60" s="16"/>
      <c r="K60" s="16"/>
      <c r="L60" s="16"/>
    </row>
    <row r="61" spans="1:12" s="50" customFormat="1" x14ac:dyDescent="0.2">
      <c r="A61" s="16"/>
      <c r="B61" s="16"/>
      <c r="C61" s="16"/>
      <c r="D61" s="16"/>
      <c r="H61" s="16"/>
      <c r="I61" s="16"/>
      <c r="J61" s="16"/>
      <c r="K61" s="16"/>
      <c r="L61" s="16"/>
    </row>
    <row r="62" spans="1:12" s="50" customFormat="1" x14ac:dyDescent="0.2">
      <c r="A62" s="16"/>
      <c r="B62" s="16"/>
      <c r="C62" s="16"/>
      <c r="D62" s="16"/>
      <c r="H62" s="16"/>
      <c r="I62" s="16"/>
      <c r="J62" s="16"/>
      <c r="K62" s="16"/>
      <c r="L62" s="16"/>
    </row>
    <row r="63" spans="1:12" s="50" customFormat="1" x14ac:dyDescent="0.2">
      <c r="A63" s="16"/>
      <c r="B63" s="16"/>
      <c r="C63" s="16"/>
      <c r="D63" s="16"/>
      <c r="H63" s="16"/>
      <c r="I63" s="16"/>
      <c r="J63" s="16"/>
      <c r="K63" s="16"/>
      <c r="L63" s="16"/>
    </row>
    <row r="64" spans="1:12" s="50" customFormat="1" x14ac:dyDescent="0.2">
      <c r="A64" s="16"/>
      <c r="B64" s="16"/>
      <c r="C64" s="16"/>
      <c r="D64" s="16"/>
      <c r="H64" s="16"/>
      <c r="I64" s="16"/>
      <c r="J64" s="16"/>
      <c r="K64" s="16"/>
      <c r="L64" s="16"/>
    </row>
    <row r="65" spans="1:12" s="50" customFormat="1" x14ac:dyDescent="0.2">
      <c r="A65" s="16"/>
      <c r="B65" s="16"/>
      <c r="C65" s="16"/>
      <c r="D65" s="16"/>
      <c r="H65" s="16"/>
      <c r="I65" s="16"/>
      <c r="J65" s="16"/>
      <c r="K65" s="16"/>
      <c r="L65" s="16"/>
    </row>
    <row r="66" spans="1:12" s="50" customFormat="1" x14ac:dyDescent="0.2">
      <c r="A66" s="16"/>
      <c r="B66" s="16"/>
      <c r="C66" s="16"/>
      <c r="D66" s="16"/>
      <c r="H66" s="16"/>
      <c r="I66" s="16"/>
      <c r="J66" s="16"/>
      <c r="K66" s="16"/>
      <c r="L66" s="16"/>
    </row>
    <row r="67" spans="1:12" s="50" customFormat="1" x14ac:dyDescent="0.2">
      <c r="A67" s="16"/>
      <c r="B67" s="16"/>
      <c r="C67" s="16"/>
      <c r="D67" s="16"/>
      <c r="H67" s="16"/>
      <c r="I67" s="16"/>
      <c r="J67" s="16"/>
      <c r="K67" s="16"/>
      <c r="L67" s="16"/>
    </row>
    <row r="68" spans="1:12" s="50" customFormat="1" x14ac:dyDescent="0.2">
      <c r="A68" s="16"/>
      <c r="B68" s="16"/>
      <c r="C68" s="16"/>
      <c r="D68" s="16"/>
      <c r="H68" s="16"/>
      <c r="I68" s="16"/>
      <c r="J68" s="16"/>
      <c r="K68" s="16"/>
      <c r="L68" s="16"/>
    </row>
    <row r="69" spans="1:12" s="50" customFormat="1" x14ac:dyDescent="0.2">
      <c r="A69" s="16"/>
      <c r="B69" s="16"/>
      <c r="C69" s="16"/>
      <c r="D69" s="16"/>
      <c r="H69" s="16"/>
      <c r="I69" s="16"/>
      <c r="J69" s="16"/>
      <c r="K69" s="16"/>
      <c r="L69" s="16"/>
    </row>
    <row r="70" spans="1:12" s="50" customFormat="1" x14ac:dyDescent="0.2">
      <c r="A70" s="16"/>
      <c r="B70" s="16"/>
      <c r="C70" s="16"/>
      <c r="D70" s="16"/>
      <c r="H70" s="16"/>
      <c r="I70" s="16"/>
      <c r="J70" s="16"/>
      <c r="K70" s="16"/>
      <c r="L70" s="16"/>
    </row>
    <row r="71" spans="1:12" s="50" customFormat="1" x14ac:dyDescent="0.2">
      <c r="A71" s="16"/>
      <c r="B71" s="16"/>
      <c r="C71" s="16"/>
      <c r="D71" s="16"/>
      <c r="H71" s="16"/>
      <c r="I71" s="16"/>
      <c r="J71" s="16"/>
      <c r="K71" s="16"/>
      <c r="L71" s="16"/>
    </row>
    <row r="72" spans="1:12" s="50" customFormat="1" x14ac:dyDescent="0.2">
      <c r="A72" s="16"/>
      <c r="B72" s="16"/>
      <c r="C72" s="16"/>
      <c r="D72" s="16"/>
      <c r="H72" s="16"/>
      <c r="I72" s="16"/>
      <c r="J72" s="16"/>
      <c r="K72" s="16"/>
      <c r="L72" s="16"/>
    </row>
    <row r="73" spans="1:12" s="50" customFormat="1" x14ac:dyDescent="0.2">
      <c r="A73" s="16"/>
      <c r="B73" s="16"/>
      <c r="C73" s="16"/>
      <c r="D73" s="16"/>
      <c r="H73" s="16"/>
      <c r="I73" s="16"/>
      <c r="J73" s="16"/>
      <c r="K73" s="16"/>
      <c r="L73" s="16"/>
    </row>
    <row r="74" spans="1:12" s="50" customFormat="1" x14ac:dyDescent="0.2">
      <c r="A74" s="16"/>
      <c r="B74" s="16"/>
      <c r="C74" s="16"/>
      <c r="D74" s="16"/>
      <c r="H74" s="16"/>
      <c r="I74" s="16"/>
      <c r="J74" s="16"/>
      <c r="K74" s="16"/>
      <c r="L74" s="16"/>
    </row>
    <row r="75" spans="1:12" s="50" customFormat="1" x14ac:dyDescent="0.2">
      <c r="A75" s="16"/>
      <c r="B75" s="16"/>
      <c r="C75" s="16"/>
      <c r="D75" s="16"/>
      <c r="H75" s="16"/>
      <c r="I75" s="16"/>
      <c r="J75" s="16"/>
      <c r="K75" s="16"/>
      <c r="L75" s="16"/>
    </row>
    <row r="76" spans="1:12" s="50" customFormat="1" x14ac:dyDescent="0.2">
      <c r="A76" s="16"/>
      <c r="B76" s="16"/>
      <c r="C76" s="16"/>
      <c r="D76" s="16"/>
      <c r="H76" s="16"/>
      <c r="I76" s="16"/>
      <c r="J76" s="16"/>
      <c r="K76" s="16"/>
      <c r="L76" s="16"/>
    </row>
    <row r="77" spans="1:12" s="50" customFormat="1" x14ac:dyDescent="0.2">
      <c r="A77" s="16"/>
      <c r="B77" s="16"/>
      <c r="C77" s="16"/>
      <c r="D77" s="16"/>
      <c r="H77" s="16"/>
      <c r="I77" s="16"/>
      <c r="J77" s="16"/>
      <c r="K77" s="16"/>
      <c r="L77" s="16"/>
    </row>
    <row r="78" spans="1:12" s="50" customFormat="1" x14ac:dyDescent="0.2">
      <c r="A78" s="16"/>
      <c r="B78" s="16"/>
      <c r="C78" s="16"/>
      <c r="D78" s="16"/>
      <c r="H78" s="16"/>
      <c r="I78" s="16"/>
      <c r="J78" s="16"/>
      <c r="K78" s="16"/>
      <c r="L78" s="16"/>
    </row>
    <row r="79" spans="1:12" s="50" customFormat="1" x14ac:dyDescent="0.2">
      <c r="A79" s="16"/>
      <c r="B79" s="16"/>
      <c r="C79" s="16"/>
      <c r="D79" s="16"/>
      <c r="H79" s="16"/>
      <c r="I79" s="16"/>
      <c r="J79" s="16"/>
      <c r="K79" s="16"/>
      <c r="L79" s="16"/>
    </row>
    <row r="80" spans="1:12" s="50" customFormat="1" x14ac:dyDescent="0.2">
      <c r="A80" s="16"/>
      <c r="B80" s="16"/>
      <c r="C80" s="16"/>
      <c r="D80" s="16"/>
      <c r="H80" s="16"/>
      <c r="I80" s="16"/>
      <c r="J80" s="16"/>
      <c r="K80" s="16"/>
      <c r="L80" s="16"/>
    </row>
    <row r="81" spans="1:12" s="50" customFormat="1" x14ac:dyDescent="0.2">
      <c r="A81" s="16"/>
      <c r="B81" s="16"/>
      <c r="C81" s="16"/>
      <c r="D81" s="16"/>
      <c r="H81" s="16"/>
      <c r="I81" s="16"/>
      <c r="J81" s="16"/>
      <c r="K81" s="16"/>
      <c r="L81" s="16"/>
    </row>
    <row r="82" spans="1:12" s="50" customFormat="1" x14ac:dyDescent="0.2">
      <c r="A82" s="16"/>
      <c r="B82" s="16"/>
      <c r="C82" s="16"/>
      <c r="D82" s="16"/>
      <c r="H82" s="16"/>
      <c r="I82" s="16"/>
      <c r="J82" s="16"/>
      <c r="K82" s="16"/>
      <c r="L82" s="16"/>
    </row>
    <row r="83" spans="1:12" s="50" customFormat="1" x14ac:dyDescent="0.2">
      <c r="A83" s="16"/>
      <c r="B83" s="16"/>
      <c r="C83" s="16"/>
      <c r="D83" s="16"/>
      <c r="H83" s="16"/>
      <c r="I83" s="16"/>
      <c r="J83" s="16"/>
      <c r="K83" s="16"/>
      <c r="L83" s="16"/>
    </row>
    <row r="84" spans="1:12" s="50" customFormat="1" x14ac:dyDescent="0.2">
      <c r="A84" s="16"/>
      <c r="B84" s="16"/>
      <c r="C84" s="16"/>
      <c r="D84" s="16"/>
      <c r="H84" s="16"/>
      <c r="I84" s="16"/>
      <c r="J84" s="16"/>
      <c r="K84" s="16"/>
      <c r="L84" s="16"/>
    </row>
    <row r="85" spans="1:12" s="50" customFormat="1" x14ac:dyDescent="0.2">
      <c r="A85" s="16"/>
      <c r="B85" s="16"/>
      <c r="C85" s="16"/>
      <c r="D85" s="16"/>
      <c r="H85" s="16"/>
      <c r="I85" s="16"/>
      <c r="J85" s="16"/>
      <c r="K85" s="16"/>
      <c r="L85" s="16"/>
    </row>
    <row r="86" spans="1:12" s="50" customFormat="1" x14ac:dyDescent="0.2">
      <c r="A86" s="16"/>
      <c r="B86" s="16"/>
      <c r="C86" s="16"/>
      <c r="D86" s="16"/>
      <c r="H86" s="16"/>
      <c r="I86" s="16"/>
      <c r="J86" s="16"/>
      <c r="K86" s="16"/>
      <c r="L86" s="16"/>
    </row>
    <row r="87" spans="1:12" s="50" customFormat="1" x14ac:dyDescent="0.2">
      <c r="A87" s="16"/>
      <c r="B87" s="16"/>
      <c r="C87" s="16"/>
      <c r="D87" s="16"/>
      <c r="H87" s="16"/>
      <c r="I87" s="16"/>
      <c r="J87" s="16"/>
      <c r="K87" s="16"/>
      <c r="L87" s="16"/>
    </row>
    <row r="88" spans="1:12" s="50" customFormat="1" x14ac:dyDescent="0.2">
      <c r="A88" s="16"/>
      <c r="B88" s="16"/>
      <c r="C88" s="16"/>
      <c r="D88" s="16"/>
      <c r="H88" s="16"/>
      <c r="I88" s="16"/>
      <c r="J88" s="16"/>
      <c r="K88" s="16"/>
      <c r="L88" s="16"/>
    </row>
    <row r="89" spans="1:12" s="50" customFormat="1" x14ac:dyDescent="0.2">
      <c r="A89" s="16"/>
      <c r="B89" s="16"/>
      <c r="C89" s="16"/>
      <c r="D89" s="16"/>
      <c r="H89" s="16"/>
      <c r="I89" s="16"/>
      <c r="J89" s="16"/>
      <c r="K89" s="16"/>
      <c r="L89" s="16"/>
    </row>
    <row r="90" spans="1:12" s="50" customFormat="1" x14ac:dyDescent="0.2">
      <c r="A90" s="16"/>
      <c r="B90" s="16"/>
      <c r="C90" s="16"/>
      <c r="D90" s="16"/>
      <c r="H90" s="16"/>
      <c r="I90" s="16"/>
      <c r="J90" s="16"/>
      <c r="K90" s="16"/>
      <c r="L90" s="16"/>
    </row>
    <row r="91" spans="1:12" s="50" customFormat="1" x14ac:dyDescent="0.2">
      <c r="A91" s="16"/>
      <c r="B91" s="16"/>
      <c r="C91" s="16"/>
      <c r="D91" s="16"/>
      <c r="H91" s="16"/>
      <c r="I91" s="16"/>
      <c r="J91" s="16"/>
      <c r="K91" s="16"/>
      <c r="L91" s="16"/>
    </row>
    <row r="92" spans="1:12" s="50" customFormat="1" x14ac:dyDescent="0.2">
      <c r="A92" s="16"/>
      <c r="B92" s="16"/>
      <c r="C92" s="16"/>
      <c r="D92" s="16"/>
      <c r="H92" s="16"/>
      <c r="I92" s="16"/>
      <c r="J92" s="16"/>
      <c r="K92" s="16"/>
      <c r="L92" s="16"/>
    </row>
    <row r="93" spans="1:12" s="50" customFormat="1" x14ac:dyDescent="0.2">
      <c r="A93" s="16"/>
      <c r="B93" s="16"/>
      <c r="C93" s="16"/>
      <c r="D93" s="16"/>
      <c r="H93" s="16"/>
      <c r="I93" s="16"/>
      <c r="J93" s="16"/>
      <c r="K93" s="16"/>
      <c r="L93" s="16"/>
    </row>
    <row r="94" spans="1:12" s="50" customFormat="1" x14ac:dyDescent="0.2">
      <c r="A94" s="16"/>
      <c r="B94" s="16"/>
      <c r="C94" s="16"/>
      <c r="D94" s="16"/>
      <c r="H94" s="16"/>
      <c r="I94" s="16"/>
      <c r="J94" s="16"/>
      <c r="K94" s="16"/>
      <c r="L94" s="16"/>
    </row>
    <row r="95" spans="1:12" s="50" customFormat="1" x14ac:dyDescent="0.2">
      <c r="A95" s="16"/>
      <c r="B95" s="16"/>
      <c r="C95" s="16"/>
      <c r="D95" s="16"/>
      <c r="H95" s="16"/>
      <c r="I95" s="16"/>
      <c r="J95" s="16"/>
      <c r="K95" s="16"/>
      <c r="L95" s="16"/>
    </row>
    <row r="112" spans="1:12" s="50" customFormat="1" x14ac:dyDescent="0.2">
      <c r="A112" s="16"/>
      <c r="B112" s="16"/>
      <c r="C112" s="16"/>
      <c r="D112" s="16"/>
      <c r="H112" s="16"/>
      <c r="I112" s="16"/>
      <c r="J112" s="16"/>
      <c r="K112" s="16"/>
      <c r="L112" s="16"/>
    </row>
    <row r="113" spans="1:12" s="50" customFormat="1" x14ac:dyDescent="0.2">
      <c r="A113" s="16"/>
      <c r="B113" s="16"/>
      <c r="C113" s="16"/>
      <c r="D113" s="16"/>
      <c r="H113" s="16"/>
      <c r="I113" s="16"/>
      <c r="J113" s="16"/>
      <c r="K113" s="16"/>
      <c r="L113" s="16"/>
    </row>
    <row r="114" spans="1:12" s="50" customFormat="1" x14ac:dyDescent="0.2">
      <c r="A114" s="16"/>
      <c r="B114" s="16"/>
      <c r="C114" s="16"/>
      <c r="D114" s="16"/>
      <c r="H114" s="16"/>
      <c r="I114" s="16"/>
      <c r="J114" s="16"/>
      <c r="K114" s="16"/>
      <c r="L114" s="16"/>
    </row>
    <row r="115" spans="1:12" s="50" customFormat="1" x14ac:dyDescent="0.2">
      <c r="A115" s="16"/>
      <c r="B115" s="16"/>
      <c r="C115" s="16"/>
      <c r="D115" s="16"/>
      <c r="H115" s="16"/>
      <c r="I115" s="16"/>
      <c r="J115" s="16"/>
      <c r="K115" s="16"/>
      <c r="L115" s="16"/>
    </row>
    <row r="116" spans="1:12" s="50" customFormat="1" x14ac:dyDescent="0.2">
      <c r="A116" s="16"/>
      <c r="B116" s="16"/>
      <c r="C116" s="16"/>
      <c r="D116" s="16"/>
      <c r="H116" s="16"/>
      <c r="I116" s="16"/>
      <c r="J116" s="16"/>
      <c r="K116" s="16"/>
      <c r="L116" s="16"/>
    </row>
    <row r="117" spans="1:12" s="50" customFormat="1" x14ac:dyDescent="0.2">
      <c r="A117" s="16"/>
      <c r="B117" s="16"/>
      <c r="C117" s="16"/>
      <c r="D117" s="16"/>
      <c r="H117" s="16"/>
      <c r="I117" s="16"/>
      <c r="J117" s="16"/>
      <c r="K117" s="16"/>
      <c r="L117" s="16"/>
    </row>
    <row r="118" spans="1:12" s="50" customFormat="1" x14ac:dyDescent="0.2">
      <c r="A118" s="16"/>
      <c r="B118" s="16"/>
      <c r="C118" s="16"/>
      <c r="D118" s="16"/>
      <c r="H118" s="16"/>
      <c r="I118" s="16"/>
      <c r="J118" s="16"/>
      <c r="K118" s="16"/>
      <c r="L118" s="16"/>
    </row>
    <row r="119" spans="1:12" s="50" customFormat="1" x14ac:dyDescent="0.2">
      <c r="A119" s="16"/>
      <c r="B119" s="16"/>
      <c r="C119" s="16"/>
      <c r="D119" s="16"/>
      <c r="H119" s="16"/>
      <c r="I119" s="16"/>
      <c r="J119" s="16"/>
      <c r="K119" s="16"/>
      <c r="L119" s="16"/>
    </row>
    <row r="120" spans="1:12" s="50" customFormat="1" x14ac:dyDescent="0.2">
      <c r="A120" s="16"/>
      <c r="B120" s="16"/>
      <c r="C120" s="16"/>
      <c r="D120" s="16"/>
      <c r="H120" s="16"/>
      <c r="I120" s="16"/>
      <c r="J120" s="16"/>
      <c r="K120" s="16"/>
      <c r="L120" s="16"/>
    </row>
    <row r="121" spans="1:12" s="50" customFormat="1" x14ac:dyDescent="0.2">
      <c r="A121" s="16"/>
      <c r="B121" s="16"/>
      <c r="C121" s="16"/>
      <c r="D121" s="16"/>
      <c r="H121" s="16"/>
      <c r="I121" s="16"/>
      <c r="J121" s="16"/>
      <c r="K121" s="16"/>
      <c r="L121" s="16"/>
    </row>
    <row r="122" spans="1:12" s="50" customFormat="1" x14ac:dyDescent="0.2">
      <c r="A122" s="16"/>
      <c r="B122" s="16"/>
      <c r="C122" s="16"/>
      <c r="D122" s="16"/>
      <c r="H122" s="16"/>
      <c r="I122" s="16"/>
      <c r="J122" s="16"/>
      <c r="K122" s="16"/>
      <c r="L122" s="16"/>
    </row>
    <row r="123" spans="1:12" s="50" customFormat="1" x14ac:dyDescent="0.2">
      <c r="A123" s="16"/>
      <c r="B123" s="16"/>
      <c r="C123" s="16"/>
      <c r="D123" s="16"/>
      <c r="H123" s="16"/>
      <c r="I123" s="16"/>
      <c r="J123" s="16"/>
      <c r="K123" s="16"/>
      <c r="L123" s="16"/>
    </row>
    <row r="124" spans="1:12" s="50" customFormat="1" x14ac:dyDescent="0.2">
      <c r="A124" s="16"/>
      <c r="B124" s="16"/>
      <c r="C124" s="16"/>
      <c r="D124" s="16"/>
      <c r="H124" s="16"/>
      <c r="I124" s="16"/>
      <c r="J124" s="16"/>
      <c r="K124" s="16"/>
      <c r="L124" s="16"/>
    </row>
    <row r="125" spans="1:12" s="50" customFormat="1" x14ac:dyDescent="0.2">
      <c r="A125" s="16"/>
      <c r="B125" s="16"/>
      <c r="C125" s="16"/>
      <c r="D125" s="16"/>
      <c r="H125" s="16"/>
      <c r="I125" s="16"/>
      <c r="J125" s="16"/>
      <c r="K125" s="16"/>
      <c r="L125" s="16"/>
    </row>
    <row r="126" spans="1:12" s="50" customFormat="1" x14ac:dyDescent="0.2">
      <c r="A126" s="16"/>
      <c r="B126" s="16"/>
      <c r="C126" s="16"/>
      <c r="D126" s="16"/>
      <c r="H126" s="16"/>
      <c r="I126" s="16"/>
      <c r="J126" s="16"/>
      <c r="K126" s="16"/>
      <c r="L126" s="16"/>
    </row>
    <row r="127" spans="1:12" s="50" customFormat="1" x14ac:dyDescent="0.2">
      <c r="A127" s="16"/>
      <c r="B127" s="16"/>
      <c r="C127" s="16"/>
      <c r="D127" s="16"/>
      <c r="H127" s="16"/>
      <c r="I127" s="16"/>
      <c r="J127" s="16"/>
      <c r="K127" s="16"/>
      <c r="L127" s="16"/>
    </row>
    <row r="128" spans="1:12" s="50" customFormat="1" x14ac:dyDescent="0.2">
      <c r="A128" s="16"/>
      <c r="B128" s="16"/>
      <c r="C128" s="16"/>
      <c r="D128" s="16"/>
      <c r="H128" s="16"/>
      <c r="I128" s="16"/>
      <c r="J128" s="16"/>
      <c r="K128" s="16"/>
      <c r="L128" s="16"/>
    </row>
    <row r="129" spans="1:12" s="50" customFormat="1" x14ac:dyDescent="0.2">
      <c r="A129" s="16"/>
      <c r="B129" s="16"/>
      <c r="C129" s="16"/>
      <c r="D129" s="16"/>
      <c r="H129" s="16"/>
      <c r="I129" s="16"/>
      <c r="J129" s="16"/>
      <c r="K129" s="16"/>
      <c r="L129" s="16"/>
    </row>
    <row r="130" spans="1:12" s="50" customFormat="1" x14ac:dyDescent="0.2">
      <c r="A130" s="16"/>
      <c r="B130" s="16"/>
      <c r="C130" s="16"/>
      <c r="D130" s="16"/>
      <c r="H130" s="16"/>
      <c r="I130" s="16"/>
      <c r="J130" s="16"/>
      <c r="K130" s="16"/>
      <c r="L130" s="16"/>
    </row>
    <row r="131" spans="1:12" s="50" customFormat="1" x14ac:dyDescent="0.2">
      <c r="A131" s="16"/>
      <c r="B131" s="16"/>
      <c r="C131" s="16"/>
      <c r="D131" s="16"/>
      <c r="H131" s="16"/>
      <c r="I131" s="16"/>
      <c r="J131" s="16"/>
      <c r="K131" s="16"/>
      <c r="L131" s="16"/>
    </row>
    <row r="132" spans="1:12" s="50" customFormat="1" x14ac:dyDescent="0.2">
      <c r="A132" s="16"/>
      <c r="B132" s="16"/>
      <c r="C132" s="16"/>
      <c r="D132" s="16"/>
      <c r="H132" s="16"/>
      <c r="I132" s="16"/>
      <c r="J132" s="16"/>
      <c r="K132" s="16"/>
      <c r="L132" s="16"/>
    </row>
    <row r="133" spans="1:12" s="50" customFormat="1" x14ac:dyDescent="0.2">
      <c r="A133" s="16"/>
      <c r="B133" s="16"/>
      <c r="C133" s="16"/>
      <c r="D133" s="16"/>
      <c r="H133" s="16"/>
      <c r="I133" s="16"/>
      <c r="J133" s="16"/>
      <c r="K133" s="16"/>
      <c r="L133" s="16"/>
    </row>
    <row r="134" spans="1:12" s="50" customFormat="1" x14ac:dyDescent="0.2">
      <c r="A134" s="16"/>
      <c r="B134" s="16"/>
      <c r="C134" s="16"/>
      <c r="D134" s="16"/>
      <c r="H134" s="16"/>
      <c r="I134" s="16"/>
      <c r="J134" s="16"/>
      <c r="K134" s="16"/>
      <c r="L134" s="16"/>
    </row>
    <row r="135" spans="1:12" s="50" customFormat="1" x14ac:dyDescent="0.2">
      <c r="A135" s="16"/>
      <c r="B135" s="16"/>
      <c r="C135" s="16"/>
      <c r="D135" s="16"/>
      <c r="H135" s="16"/>
      <c r="I135" s="16"/>
      <c r="J135" s="16"/>
      <c r="K135" s="16"/>
      <c r="L135" s="16"/>
    </row>
    <row r="136" spans="1:12" s="50" customFormat="1" x14ac:dyDescent="0.2">
      <c r="A136" s="16"/>
      <c r="B136" s="16"/>
      <c r="C136" s="16"/>
      <c r="D136" s="16"/>
      <c r="H136" s="16"/>
      <c r="I136" s="16"/>
      <c r="J136" s="16"/>
      <c r="K136" s="16"/>
      <c r="L136" s="16"/>
    </row>
    <row r="137" spans="1:12" s="50" customFormat="1" x14ac:dyDescent="0.2">
      <c r="A137" s="16"/>
      <c r="B137" s="16"/>
      <c r="C137" s="16"/>
      <c r="D137" s="16"/>
      <c r="H137" s="16"/>
      <c r="I137" s="16"/>
      <c r="J137" s="16"/>
      <c r="K137" s="16"/>
      <c r="L137" s="16"/>
    </row>
    <row r="138" spans="1:12" s="50" customFormat="1" x14ac:dyDescent="0.2">
      <c r="A138" s="16"/>
      <c r="B138" s="16"/>
      <c r="C138" s="16"/>
      <c r="D138" s="16"/>
      <c r="H138" s="16"/>
      <c r="I138" s="16"/>
      <c r="J138" s="16"/>
      <c r="K138" s="16"/>
      <c r="L138" s="16"/>
    </row>
    <row r="139" spans="1:12" s="50" customFormat="1" x14ac:dyDescent="0.2">
      <c r="A139" s="16"/>
      <c r="B139" s="16"/>
      <c r="C139" s="16"/>
      <c r="D139" s="16"/>
      <c r="H139" s="16"/>
      <c r="I139" s="16"/>
      <c r="J139" s="16"/>
      <c r="K139" s="16"/>
      <c r="L139" s="16"/>
    </row>
    <row r="140" spans="1:12" s="50" customFormat="1" x14ac:dyDescent="0.2">
      <c r="A140" s="16"/>
      <c r="B140" s="16"/>
      <c r="C140" s="16"/>
      <c r="D140" s="16"/>
      <c r="H140" s="16"/>
      <c r="I140" s="16"/>
      <c r="J140" s="16"/>
      <c r="K140" s="16"/>
      <c r="L140" s="16"/>
    </row>
    <row r="141" spans="1:12" s="50" customFormat="1" x14ac:dyDescent="0.2">
      <c r="A141" s="16"/>
      <c r="B141" s="16"/>
      <c r="C141" s="16"/>
      <c r="D141" s="16"/>
      <c r="H141" s="16"/>
      <c r="I141" s="16"/>
      <c r="J141" s="16"/>
      <c r="K141" s="16"/>
      <c r="L141" s="16"/>
    </row>
    <row r="142" spans="1:12" s="50" customFormat="1" x14ac:dyDescent="0.2">
      <c r="A142" s="16"/>
      <c r="B142" s="16"/>
      <c r="C142" s="16"/>
      <c r="D142" s="16"/>
      <c r="H142" s="16"/>
      <c r="I142" s="16"/>
      <c r="J142" s="16"/>
      <c r="K142" s="16"/>
      <c r="L142" s="16"/>
    </row>
    <row r="143" spans="1:12" s="50" customFormat="1" x14ac:dyDescent="0.2">
      <c r="A143" s="16"/>
      <c r="B143" s="16"/>
      <c r="C143" s="16"/>
      <c r="D143" s="16"/>
      <c r="H143" s="16"/>
      <c r="I143" s="16"/>
      <c r="J143" s="16"/>
      <c r="K143" s="16"/>
      <c r="L143" s="16"/>
    </row>
  </sheetData>
  <mergeCells count="4">
    <mergeCell ref="A3:G3"/>
    <mergeCell ref="A1:G1"/>
    <mergeCell ref="A2:G2"/>
    <mergeCell ref="A4:G4"/>
  </mergeCells>
  <pageMargins left="0.7" right="0.7" top="0.75" bottom="0.75" header="0.3" footer="0.3"/>
  <pageSetup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showGridLines="0" zoomScaleNormal="100" workbookViewId="0">
      <selection sqref="A1:C1"/>
    </sheetView>
  </sheetViews>
  <sheetFormatPr defaultRowHeight="15" x14ac:dyDescent="0.25"/>
  <cols>
    <col min="1" max="1" width="30.7109375" style="2" bestFit="1" customWidth="1"/>
    <col min="2" max="2" width="34.7109375" style="2" bestFit="1" customWidth="1"/>
    <col min="3" max="3" width="14.5703125" style="2" bestFit="1" customWidth="1"/>
    <col min="4" max="4" width="13.28515625" style="2" bestFit="1" customWidth="1"/>
    <col min="5" max="5" width="9.140625" style="2"/>
    <col min="6" max="6" width="14.28515625" style="2" bestFit="1" customWidth="1"/>
    <col min="7" max="7" width="15" style="2" bestFit="1" customWidth="1"/>
    <col min="8" max="12" width="9.140625" style="2"/>
    <col min="13" max="13" width="61.42578125" style="2" bestFit="1" customWidth="1"/>
    <col min="14" max="14" width="15" style="24" bestFit="1" customWidth="1"/>
    <col min="15" max="15" width="12" style="2" bestFit="1" customWidth="1"/>
    <col min="16" max="16384" width="9.140625" style="2"/>
  </cols>
  <sheetData>
    <row r="1" spans="1:9" x14ac:dyDescent="0.25">
      <c r="A1" s="167" t="s">
        <v>33</v>
      </c>
      <c r="B1" s="167"/>
      <c r="C1" s="167"/>
      <c r="D1" s="167"/>
      <c r="E1" s="167"/>
    </row>
    <row r="2" spans="1:9" x14ac:dyDescent="0.25">
      <c r="A2" s="167" t="s">
        <v>54</v>
      </c>
      <c r="B2" s="167"/>
      <c r="C2" s="167"/>
      <c r="D2" s="1" t="s">
        <v>137</v>
      </c>
      <c r="E2" s="16"/>
    </row>
    <row r="3" spans="1:9" x14ac:dyDescent="0.25">
      <c r="A3" s="167" t="s">
        <v>143</v>
      </c>
      <c r="B3" s="167"/>
      <c r="C3" s="167"/>
      <c r="D3" s="1"/>
      <c r="E3" s="16"/>
    </row>
    <row r="4" spans="1:9" x14ac:dyDescent="0.25">
      <c r="A4" s="167" t="s">
        <v>69</v>
      </c>
      <c r="B4" s="167"/>
      <c r="C4" s="167"/>
    </row>
    <row r="5" spans="1:9" x14ac:dyDescent="0.25">
      <c r="C5" s="25"/>
    </row>
    <row r="6" spans="1:9" ht="15.75" thickBot="1" x14ac:dyDescent="0.3">
      <c r="A6" s="114" t="s">
        <v>48</v>
      </c>
      <c r="B6" s="115" t="s">
        <v>15</v>
      </c>
      <c r="C6" s="26" t="s">
        <v>26</v>
      </c>
    </row>
    <row r="7" spans="1:9" x14ac:dyDescent="0.25">
      <c r="A7" s="105" t="s">
        <v>107</v>
      </c>
      <c r="B7" s="84" t="s">
        <v>39</v>
      </c>
      <c r="C7" s="27">
        <v>53966630</v>
      </c>
      <c r="G7" s="24"/>
      <c r="H7" s="24"/>
      <c r="I7" s="24"/>
    </row>
    <row r="8" spans="1:9" x14ac:dyDescent="0.25">
      <c r="A8" s="116"/>
      <c r="B8" s="117"/>
      <c r="C8" s="28"/>
      <c r="G8" s="24"/>
      <c r="H8" s="24"/>
      <c r="I8" s="24"/>
    </row>
    <row r="9" spans="1:9" x14ac:dyDescent="0.25">
      <c r="A9" s="95" t="s">
        <v>55</v>
      </c>
      <c r="B9" s="84" t="s">
        <v>40</v>
      </c>
      <c r="C9" s="29">
        <v>32322615.449999996</v>
      </c>
      <c r="D9" s="4"/>
      <c r="G9" s="24"/>
      <c r="H9" s="24"/>
      <c r="I9" s="24"/>
    </row>
    <row r="10" spans="1:9" x14ac:dyDescent="0.25">
      <c r="A10" s="118"/>
      <c r="B10" s="119"/>
      <c r="C10" s="30"/>
      <c r="D10" s="4"/>
      <c r="G10" s="24"/>
      <c r="H10" s="24"/>
      <c r="I10" s="24"/>
    </row>
    <row r="11" spans="1:9" x14ac:dyDescent="0.25">
      <c r="A11" s="95" t="s">
        <v>55</v>
      </c>
      <c r="B11" s="84" t="s">
        <v>16</v>
      </c>
      <c r="C11" s="31">
        <v>3794925.4499999974</v>
      </c>
      <c r="D11" s="32"/>
      <c r="G11" s="24"/>
      <c r="H11" s="24"/>
      <c r="I11" s="24"/>
    </row>
    <row r="12" spans="1:9" x14ac:dyDescent="0.25">
      <c r="A12" s="95" t="s">
        <v>55</v>
      </c>
      <c r="B12" s="84" t="s">
        <v>17</v>
      </c>
      <c r="C12" s="31">
        <v>28527690</v>
      </c>
      <c r="D12" s="4"/>
      <c r="G12" s="24"/>
      <c r="H12" s="24"/>
      <c r="I12" s="24"/>
    </row>
    <row r="13" spans="1:9" ht="15.75" thickBot="1" x14ac:dyDescent="0.3">
      <c r="A13" s="99" t="s">
        <v>144</v>
      </c>
      <c r="B13" s="84"/>
      <c r="C13" s="120">
        <f>SUM(C11:C12)</f>
        <v>32322615.449999996</v>
      </c>
      <c r="D13" s="84" t="s">
        <v>34</v>
      </c>
      <c r="E13" s="121"/>
      <c r="F13" s="24"/>
      <c r="G13" s="24"/>
      <c r="H13" s="24"/>
      <c r="I13" s="24"/>
    </row>
    <row r="14" spans="1:9" ht="15.75" thickTop="1" x14ac:dyDescent="0.25">
      <c r="C14" s="132"/>
    </row>
    <row r="15" spans="1:9" x14ac:dyDescent="0.25">
      <c r="C15" s="24"/>
      <c r="G15" s="33"/>
    </row>
    <row r="16" spans="1:9" x14ac:dyDescent="0.25">
      <c r="C16" s="25"/>
      <c r="G16" s="25"/>
    </row>
  </sheetData>
  <mergeCells count="5">
    <mergeCell ref="A1:C1"/>
    <mergeCell ref="A2:C2"/>
    <mergeCell ref="A4:C4"/>
    <mergeCell ref="D1:E1"/>
    <mergeCell ref="A3:C3"/>
  </mergeCells>
  <pageMargins left="0.7" right="0.7" top="0.75" bottom="0.75" header="0.3" footer="0.3"/>
  <pageSetup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showGridLines="0" zoomScaleNormal="100" workbookViewId="0">
      <selection sqref="A1:E1"/>
    </sheetView>
  </sheetViews>
  <sheetFormatPr defaultRowHeight="12.75" x14ac:dyDescent="0.2"/>
  <cols>
    <col min="1" max="1" width="29.7109375" style="10" bestFit="1" customWidth="1"/>
    <col min="2" max="2" width="45.7109375" style="10" customWidth="1"/>
    <col min="3" max="3" width="20.5703125" style="10" customWidth="1"/>
    <col min="4" max="4" width="10.5703125" style="10" customWidth="1"/>
    <col min="5" max="5" width="14.42578125" style="10" customWidth="1"/>
    <col min="6" max="6" width="18" style="10" bestFit="1" customWidth="1"/>
    <col min="7" max="7" width="9.140625" style="10"/>
    <col min="8" max="8" width="14" style="10" bestFit="1" customWidth="1"/>
    <col min="9" max="9" width="16.140625" style="10" customWidth="1"/>
    <col min="10" max="10" width="14" style="11" customWidth="1"/>
    <col min="11" max="11" width="14" style="10" bestFit="1" customWidth="1"/>
    <col min="12" max="16384" width="9.140625" style="10"/>
  </cols>
  <sheetData>
    <row r="1" spans="1:11" ht="15" customHeight="1" x14ac:dyDescent="0.2">
      <c r="A1" s="164" t="s">
        <v>33</v>
      </c>
      <c r="B1" s="164"/>
      <c r="C1" s="164"/>
      <c r="D1" s="164"/>
      <c r="E1" s="164"/>
      <c r="F1" s="168"/>
      <c r="G1" s="168"/>
      <c r="H1" s="168"/>
      <c r="I1" s="8"/>
      <c r="J1" s="9"/>
    </row>
    <row r="2" spans="1:11" ht="15" customHeight="1" x14ac:dyDescent="0.2">
      <c r="A2" s="164" t="s">
        <v>89</v>
      </c>
      <c r="B2" s="164"/>
      <c r="C2" s="164"/>
      <c r="D2" s="164"/>
      <c r="E2" s="164"/>
      <c r="F2" s="1" t="s">
        <v>138</v>
      </c>
    </row>
    <row r="3" spans="1:11" ht="15" customHeight="1" x14ac:dyDescent="0.2">
      <c r="A3" s="164" t="s">
        <v>142</v>
      </c>
      <c r="B3" s="164"/>
      <c r="C3" s="164"/>
      <c r="D3" s="164"/>
      <c r="E3" s="164"/>
      <c r="F3" s="1"/>
    </row>
    <row r="4" spans="1:11" ht="15.75" customHeight="1" x14ac:dyDescent="0.2">
      <c r="A4" s="164" t="s">
        <v>69</v>
      </c>
      <c r="B4" s="164"/>
      <c r="C4" s="164"/>
      <c r="D4" s="164"/>
      <c r="E4" s="164"/>
      <c r="K4" s="11"/>
    </row>
    <row r="5" spans="1:11" ht="15.75" customHeight="1" x14ac:dyDescent="0.2">
      <c r="A5" s="12"/>
      <c r="B5" s="12"/>
      <c r="C5" s="12"/>
      <c r="D5" s="12"/>
      <c r="E5" s="12"/>
      <c r="K5" s="11"/>
    </row>
    <row r="6" spans="1:11" s="14" customFormat="1" ht="13.5" thickBot="1" x14ac:dyDescent="0.25">
      <c r="A6" s="3" t="s">
        <v>48</v>
      </c>
      <c r="B6" s="89" t="s">
        <v>15</v>
      </c>
      <c r="C6" s="89" t="s">
        <v>35</v>
      </c>
      <c r="D6" s="89" t="s">
        <v>23</v>
      </c>
      <c r="E6" s="13" t="s">
        <v>49</v>
      </c>
      <c r="F6" s="7"/>
      <c r="J6" s="15"/>
      <c r="K6" s="15"/>
    </row>
    <row r="7" spans="1:11" s="14" customFormat="1" x14ac:dyDescent="0.2">
      <c r="A7" s="7"/>
      <c r="B7" s="99"/>
      <c r="C7" s="99"/>
      <c r="D7" s="99"/>
      <c r="E7" s="7"/>
      <c r="F7" s="7"/>
      <c r="H7" s="7"/>
      <c r="I7" s="5"/>
      <c r="J7" s="11"/>
      <c r="K7" s="15"/>
    </row>
    <row r="8" spans="1:11" s="14" customFormat="1" ht="25.5" x14ac:dyDescent="0.2">
      <c r="A8" s="16" t="s">
        <v>108</v>
      </c>
      <c r="B8" s="105" t="s">
        <v>90</v>
      </c>
      <c r="C8" s="96" t="s">
        <v>56</v>
      </c>
      <c r="D8" s="99"/>
      <c r="E8" s="19">
        <v>11663510</v>
      </c>
      <c r="F8" s="7"/>
      <c r="H8" s="7"/>
      <c r="I8" s="15"/>
      <c r="J8" s="15"/>
      <c r="K8" s="15"/>
    </row>
    <row r="9" spans="1:11" s="14" customFormat="1" x14ac:dyDescent="0.2">
      <c r="A9" s="7"/>
      <c r="B9" s="99"/>
      <c r="C9" s="99"/>
      <c r="D9" s="99"/>
      <c r="E9" s="7"/>
      <c r="F9" s="7"/>
      <c r="H9" s="7"/>
      <c r="I9" s="15"/>
      <c r="J9" s="15"/>
      <c r="K9" s="15"/>
    </row>
    <row r="10" spans="1:11" s="14" customFormat="1" ht="26.25" customHeight="1" x14ac:dyDescent="0.2">
      <c r="A10" s="5" t="s">
        <v>55</v>
      </c>
      <c r="B10" s="122" t="s">
        <v>91</v>
      </c>
      <c r="C10" s="92"/>
      <c r="D10" s="105"/>
      <c r="E10" s="19">
        <v>-4431043.3099999996</v>
      </c>
      <c r="F10" s="7"/>
      <c r="H10" s="7"/>
      <c r="I10" s="15"/>
      <c r="J10" s="15"/>
      <c r="K10" s="15"/>
    </row>
    <row r="11" spans="1:11" s="14" customFormat="1" ht="30.75" customHeight="1" thickBot="1" x14ac:dyDescent="0.25">
      <c r="A11" s="7"/>
      <c r="B11" s="122" t="s">
        <v>92</v>
      </c>
      <c r="C11" s="99"/>
      <c r="D11" s="99"/>
      <c r="E11" s="147">
        <f>SUM(E8:E10)</f>
        <v>7232466.6900000004</v>
      </c>
      <c r="F11" s="7"/>
      <c r="H11" s="7"/>
      <c r="I11" s="15"/>
      <c r="J11" s="15"/>
      <c r="K11" s="15"/>
    </row>
    <row r="12" spans="1:11" s="14" customFormat="1" ht="13.5" thickTop="1" x14ac:dyDescent="0.2">
      <c r="A12" s="7"/>
      <c r="B12" s="122"/>
      <c r="C12" s="99"/>
      <c r="D12" s="99"/>
      <c r="E12" s="7"/>
      <c r="F12" s="7"/>
      <c r="H12" s="16"/>
      <c r="I12" s="15"/>
      <c r="J12" s="15"/>
      <c r="K12" s="15"/>
    </row>
    <row r="13" spans="1:11" s="5" customFormat="1" ht="25.5" x14ac:dyDescent="0.2">
      <c r="A13" s="5" t="s">
        <v>55</v>
      </c>
      <c r="B13" s="122" t="s">
        <v>93</v>
      </c>
      <c r="C13" s="98" t="s">
        <v>57</v>
      </c>
      <c r="D13" s="105" t="s">
        <v>21</v>
      </c>
      <c r="E13" s="19">
        <v>1540406.6150000007</v>
      </c>
      <c r="I13" s="17"/>
      <c r="J13" s="17"/>
      <c r="K13" s="19"/>
    </row>
    <row r="14" spans="1:11" s="14" customFormat="1" ht="29.25" customHeight="1" x14ac:dyDescent="0.2">
      <c r="A14" s="5" t="s">
        <v>55</v>
      </c>
      <c r="B14" s="122" t="s">
        <v>94</v>
      </c>
      <c r="C14" s="96" t="s">
        <v>63</v>
      </c>
      <c r="D14" s="105" t="s">
        <v>20</v>
      </c>
      <c r="E14" s="19">
        <v>3597552.8999999994</v>
      </c>
      <c r="I14" s="17"/>
      <c r="J14" s="17"/>
      <c r="K14" s="19"/>
    </row>
    <row r="15" spans="1:11" s="14" customFormat="1" ht="30" customHeight="1" thickBot="1" x14ac:dyDescent="0.25">
      <c r="A15" s="7" t="s">
        <v>150</v>
      </c>
      <c r="B15" s="123" t="s">
        <v>18</v>
      </c>
      <c r="C15" s="92"/>
      <c r="D15" s="99"/>
      <c r="E15" s="124">
        <f>SUM(E13:E14)</f>
        <v>5137959.5150000006</v>
      </c>
      <c r="F15" s="105" t="s">
        <v>29</v>
      </c>
      <c r="H15" s="136"/>
      <c r="I15" s="11"/>
      <c r="J15" s="11"/>
      <c r="K15" s="15"/>
    </row>
    <row r="16" spans="1:11" s="14" customFormat="1" ht="13.5" thickTop="1" x14ac:dyDescent="0.2">
      <c r="A16" s="7"/>
      <c r="B16" s="99"/>
      <c r="C16" s="99"/>
      <c r="D16" s="99"/>
      <c r="E16" s="20"/>
      <c r="F16" s="7"/>
      <c r="H16" s="7"/>
      <c r="I16" s="15"/>
      <c r="J16" s="15"/>
    </row>
    <row r="17" spans="1:12" s="14" customFormat="1" x14ac:dyDescent="0.2">
      <c r="A17" s="5" t="s">
        <v>55</v>
      </c>
      <c r="B17" s="122" t="s">
        <v>94</v>
      </c>
      <c r="C17" s="105" t="s">
        <v>36</v>
      </c>
      <c r="D17" s="105" t="s">
        <v>20</v>
      </c>
      <c r="E17" s="19">
        <v>2094507.18</v>
      </c>
      <c r="F17" s="7"/>
      <c r="H17" s="16"/>
      <c r="I17" s="15"/>
      <c r="J17" s="15"/>
    </row>
    <row r="18" spans="1:12" s="14" customFormat="1" ht="26.25" thickBot="1" x14ac:dyDescent="0.25">
      <c r="A18" s="7" t="s">
        <v>151</v>
      </c>
      <c r="B18" s="123" t="s">
        <v>0</v>
      </c>
      <c r="C18" s="92"/>
      <c r="D18" s="99"/>
      <c r="E18" s="124">
        <f>SUM(E17)</f>
        <v>2094507.18</v>
      </c>
      <c r="F18" s="105" t="s">
        <v>30</v>
      </c>
      <c r="H18" s="136"/>
      <c r="I18" s="11"/>
      <c r="J18" s="11"/>
      <c r="K18" s="15"/>
      <c r="L18" s="10"/>
    </row>
    <row r="19" spans="1:12" s="14" customFormat="1" ht="13.5" thickTop="1" x14ac:dyDescent="0.2">
      <c r="A19" s="21"/>
      <c r="B19" s="21"/>
      <c r="C19" s="21"/>
      <c r="D19" s="21"/>
      <c r="E19" s="21"/>
      <c r="F19" s="21"/>
      <c r="I19" s="10"/>
      <c r="J19" s="11"/>
      <c r="K19" s="15"/>
      <c r="L19" s="10"/>
    </row>
    <row r="20" spans="1:12" s="14" customFormat="1" x14ac:dyDescent="0.2">
      <c r="A20" s="21"/>
      <c r="B20" s="21"/>
      <c r="C20" s="21"/>
      <c r="D20" s="21"/>
      <c r="E20" s="22"/>
      <c r="F20" s="21"/>
      <c r="H20" s="10"/>
      <c r="I20" s="10"/>
      <c r="J20" s="11"/>
      <c r="K20" s="15"/>
      <c r="L20" s="10"/>
    </row>
    <row r="21" spans="1:12" x14ac:dyDescent="0.2">
      <c r="E21" s="23"/>
      <c r="K21" s="15"/>
    </row>
    <row r="22" spans="1:12" x14ac:dyDescent="0.2">
      <c r="E22" s="23"/>
      <c r="K22" s="15"/>
    </row>
    <row r="23" spans="1:12" x14ac:dyDescent="0.2">
      <c r="E23" s="23"/>
      <c r="H23" s="23"/>
      <c r="K23" s="15"/>
    </row>
    <row r="24" spans="1:12" x14ac:dyDescent="0.2">
      <c r="E24" s="23"/>
      <c r="F24" s="23"/>
      <c r="G24" s="23"/>
      <c r="H24" s="23"/>
      <c r="K24" s="15"/>
    </row>
    <row r="25" spans="1:12" x14ac:dyDescent="0.2">
      <c r="K25" s="15"/>
    </row>
    <row r="26" spans="1:12" x14ac:dyDescent="0.2">
      <c r="E26" s="23"/>
      <c r="K26" s="15"/>
    </row>
    <row r="27" spans="1:12" x14ac:dyDescent="0.2">
      <c r="K27" s="15"/>
    </row>
    <row r="28" spans="1:12" x14ac:dyDescent="0.2">
      <c r="I28" s="18"/>
      <c r="J28" s="16"/>
      <c r="K28" s="19"/>
    </row>
    <row r="29" spans="1:12" x14ac:dyDescent="0.2">
      <c r="E29" s="23"/>
      <c r="I29" s="18"/>
      <c r="J29" s="16"/>
      <c r="K29" s="19"/>
    </row>
    <row r="30" spans="1:12" x14ac:dyDescent="0.2">
      <c r="K30" s="15"/>
    </row>
    <row r="31" spans="1:12" x14ac:dyDescent="0.2">
      <c r="K31" s="15"/>
    </row>
    <row r="32" spans="1:12" x14ac:dyDescent="0.2">
      <c r="K32" s="15"/>
    </row>
    <row r="33" spans="11:11" x14ac:dyDescent="0.2">
      <c r="K33" s="15"/>
    </row>
    <row r="34" spans="11:11" x14ac:dyDescent="0.2">
      <c r="K34" s="15"/>
    </row>
    <row r="35" spans="11:11" x14ac:dyDescent="0.2">
      <c r="K35" s="15"/>
    </row>
  </sheetData>
  <mergeCells count="5">
    <mergeCell ref="F1:H1"/>
    <mergeCell ref="A2:E2"/>
    <mergeCell ref="A1:E1"/>
    <mergeCell ref="A4:E4"/>
    <mergeCell ref="A3:E3"/>
  </mergeCells>
  <pageMargins left="0.7" right="0.7" top="0.75" bottom="0.75" header="0.3" footer="0.3"/>
  <pageSetup scale="82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showGridLines="0" zoomScaleNormal="100" workbookViewId="0">
      <selection sqref="A1:C1"/>
    </sheetView>
  </sheetViews>
  <sheetFormatPr defaultRowHeight="12.75" x14ac:dyDescent="0.2"/>
  <cols>
    <col min="1" max="1" width="33" style="10" bestFit="1" customWidth="1"/>
    <col min="2" max="2" width="33.42578125" style="10" customWidth="1"/>
    <col min="3" max="3" width="14.42578125" style="10" customWidth="1"/>
    <col min="4" max="4" width="21.85546875" style="10" bestFit="1" customWidth="1"/>
    <col min="5" max="5" width="18" style="10" bestFit="1" customWidth="1"/>
    <col min="6" max="6" width="14" style="11" customWidth="1"/>
    <col min="7" max="7" width="14" style="10" bestFit="1" customWidth="1"/>
    <col min="8" max="16384" width="9.140625" style="10"/>
  </cols>
  <sheetData>
    <row r="1" spans="1:7" ht="15" customHeight="1" x14ac:dyDescent="0.2">
      <c r="A1" s="164" t="s">
        <v>33</v>
      </c>
      <c r="B1" s="164"/>
      <c r="C1" s="164"/>
      <c r="D1" s="139"/>
      <c r="E1" s="142"/>
      <c r="F1" s="9"/>
    </row>
    <row r="2" spans="1:7" ht="15" customHeight="1" x14ac:dyDescent="0.2">
      <c r="A2" s="164" t="s">
        <v>70</v>
      </c>
      <c r="B2" s="164"/>
      <c r="C2" s="164"/>
      <c r="D2" s="1" t="s">
        <v>139</v>
      </c>
    </row>
    <row r="3" spans="1:7" ht="15" customHeight="1" x14ac:dyDescent="0.2">
      <c r="A3" s="164" t="s">
        <v>133</v>
      </c>
      <c r="B3" s="164"/>
      <c r="C3" s="164"/>
      <c r="D3" s="139"/>
      <c r="E3" s="1"/>
    </row>
    <row r="4" spans="1:7" ht="15.75" customHeight="1" x14ac:dyDescent="0.2">
      <c r="A4" s="164" t="s">
        <v>69</v>
      </c>
      <c r="B4" s="164"/>
      <c r="C4" s="164"/>
      <c r="D4" s="139"/>
      <c r="G4" s="11"/>
    </row>
    <row r="5" spans="1:7" ht="15.75" customHeight="1" x14ac:dyDescent="0.2">
      <c r="A5" s="139"/>
      <c r="B5" s="139"/>
      <c r="C5" s="139"/>
      <c r="D5" s="139"/>
      <c r="G5" s="11"/>
    </row>
    <row r="6" spans="1:7" s="14" customFormat="1" ht="13.5" thickBot="1" x14ac:dyDescent="0.25">
      <c r="A6" s="3" t="s">
        <v>48</v>
      </c>
      <c r="B6" s="89" t="s">
        <v>15</v>
      </c>
      <c r="C6" s="13" t="s">
        <v>49</v>
      </c>
      <c r="D6" s="140"/>
      <c r="E6" s="7"/>
      <c r="F6" s="15"/>
      <c r="G6" s="15"/>
    </row>
    <row r="7" spans="1:7" s="14" customFormat="1" x14ac:dyDescent="0.2">
      <c r="A7" s="7"/>
      <c r="B7" s="99"/>
      <c r="C7" s="7"/>
      <c r="D7" s="7"/>
      <c r="E7" s="7"/>
      <c r="F7" s="11"/>
      <c r="G7" s="15"/>
    </row>
    <row r="8" spans="1:7" s="14" customFormat="1" x14ac:dyDescent="0.2">
      <c r="A8" s="16" t="s">
        <v>109</v>
      </c>
      <c r="B8" s="105" t="s">
        <v>71</v>
      </c>
      <c r="C8" s="19">
        <v>7121134</v>
      </c>
      <c r="D8" s="19"/>
      <c r="E8" s="7"/>
      <c r="F8" s="15"/>
      <c r="G8" s="15"/>
    </row>
    <row r="9" spans="1:7" s="14" customFormat="1" x14ac:dyDescent="0.2">
      <c r="A9" s="7"/>
      <c r="B9" s="99"/>
      <c r="C9" s="7"/>
      <c r="D9" s="7"/>
      <c r="E9" s="7"/>
      <c r="F9" s="15"/>
      <c r="G9" s="15"/>
    </row>
    <row r="10" spans="1:7" s="14" customFormat="1" ht="38.25" customHeight="1" x14ac:dyDescent="0.2">
      <c r="A10" s="5" t="s">
        <v>55</v>
      </c>
      <c r="B10" s="122" t="s">
        <v>95</v>
      </c>
      <c r="C10" s="19">
        <v>4747423</v>
      </c>
      <c r="D10" s="19"/>
      <c r="E10" s="7"/>
      <c r="F10" s="15"/>
      <c r="G10" s="15"/>
    </row>
    <row r="11" spans="1:7" s="14" customFormat="1" x14ac:dyDescent="0.2">
      <c r="A11" s="7"/>
      <c r="B11" s="99"/>
      <c r="C11" s="7"/>
      <c r="D11" s="7"/>
      <c r="E11" s="7"/>
      <c r="F11" s="15"/>
      <c r="G11" s="15"/>
    </row>
    <row r="12" spans="1:7" s="14" customFormat="1" ht="26.25" thickBot="1" x14ac:dyDescent="0.25">
      <c r="A12" s="7" t="s">
        <v>141</v>
      </c>
      <c r="B12" s="123" t="s">
        <v>72</v>
      </c>
      <c r="C12" s="124">
        <f>SUM(C8:C10)</f>
        <v>11868557</v>
      </c>
      <c r="D12" s="105"/>
      <c r="F12" s="11"/>
      <c r="G12" s="15"/>
    </row>
    <row r="13" spans="1:7" s="14" customFormat="1" ht="13.5" thickTop="1" x14ac:dyDescent="0.2">
      <c r="A13" s="7"/>
      <c r="B13" s="99"/>
      <c r="C13" s="20"/>
      <c r="D13" s="20"/>
      <c r="E13" s="7"/>
      <c r="F13" s="15"/>
    </row>
    <row r="14" spans="1:7" x14ac:dyDescent="0.2">
      <c r="C14" s="23"/>
      <c r="D14" s="23"/>
      <c r="E14" s="23"/>
      <c r="G14" s="15"/>
    </row>
    <row r="15" spans="1:7" x14ac:dyDescent="0.2">
      <c r="G15" s="15"/>
    </row>
    <row r="16" spans="1:7" x14ac:dyDescent="0.2">
      <c r="C16" s="23"/>
      <c r="D16" s="23"/>
      <c r="G16" s="15"/>
    </row>
    <row r="17" spans="3:7" x14ac:dyDescent="0.2">
      <c r="G17" s="15"/>
    </row>
    <row r="18" spans="3:7" x14ac:dyDescent="0.2">
      <c r="F18" s="16"/>
      <c r="G18" s="19"/>
    </row>
    <row r="19" spans="3:7" x14ac:dyDescent="0.2">
      <c r="C19" s="23"/>
      <c r="D19" s="23"/>
      <c r="F19" s="16"/>
      <c r="G19" s="19"/>
    </row>
    <row r="20" spans="3:7" x14ac:dyDescent="0.2">
      <c r="G20" s="15"/>
    </row>
    <row r="21" spans="3:7" x14ac:dyDescent="0.2">
      <c r="G21" s="15"/>
    </row>
    <row r="22" spans="3:7" x14ac:dyDescent="0.2">
      <c r="G22" s="15"/>
    </row>
    <row r="23" spans="3:7" x14ac:dyDescent="0.2">
      <c r="G23" s="15"/>
    </row>
    <row r="24" spans="3:7" x14ac:dyDescent="0.2">
      <c r="G24" s="15"/>
    </row>
    <row r="25" spans="3:7" x14ac:dyDescent="0.2">
      <c r="G25" s="15"/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fitToHeight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showGridLines="0" zoomScaleNormal="100" workbookViewId="0">
      <selection sqref="A1:C1"/>
    </sheetView>
  </sheetViews>
  <sheetFormatPr defaultRowHeight="12.75" x14ac:dyDescent="0.2"/>
  <cols>
    <col min="1" max="1" width="36.42578125" style="10" customWidth="1"/>
    <col min="2" max="2" width="44.28515625" style="10" customWidth="1"/>
    <col min="3" max="3" width="14.5703125" style="10" bestFit="1" customWidth="1"/>
    <col min="4" max="4" width="23.85546875" style="10" customWidth="1"/>
    <col min="5" max="5" width="14" style="11" customWidth="1"/>
    <col min="6" max="6" width="14" style="10" bestFit="1" customWidth="1"/>
    <col min="7" max="16384" width="9.140625" style="10"/>
  </cols>
  <sheetData>
    <row r="1" spans="1:6" ht="15" customHeight="1" x14ac:dyDescent="0.2">
      <c r="A1" s="164" t="s">
        <v>33</v>
      </c>
      <c r="B1" s="164"/>
      <c r="C1" s="164"/>
      <c r="D1" s="139"/>
      <c r="E1" s="9"/>
    </row>
    <row r="2" spans="1:6" ht="15" customHeight="1" x14ac:dyDescent="0.2">
      <c r="A2" s="164" t="s">
        <v>97</v>
      </c>
      <c r="B2" s="164"/>
      <c r="C2" s="164"/>
      <c r="D2" s="144"/>
      <c r="E2" s="9"/>
    </row>
    <row r="3" spans="1:6" ht="15" customHeight="1" x14ac:dyDescent="0.2">
      <c r="A3" s="164" t="s">
        <v>73</v>
      </c>
      <c r="B3" s="164"/>
      <c r="C3" s="164"/>
    </row>
    <row r="4" spans="1:6" ht="15.75" customHeight="1" x14ac:dyDescent="0.2">
      <c r="A4" s="164" t="s">
        <v>69</v>
      </c>
      <c r="B4" s="164"/>
      <c r="C4" s="164"/>
      <c r="D4" s="139"/>
      <c r="F4" s="11"/>
    </row>
    <row r="5" spans="1:6" ht="15.75" customHeight="1" x14ac:dyDescent="0.2">
      <c r="A5" s="139"/>
      <c r="B5" s="139"/>
      <c r="D5" s="1" t="s">
        <v>140</v>
      </c>
      <c r="F5" s="11"/>
    </row>
    <row r="6" spans="1:6" s="14" customFormat="1" ht="13.5" thickBot="1" x14ac:dyDescent="0.25">
      <c r="A6" s="3" t="s">
        <v>48</v>
      </c>
      <c r="B6" s="89" t="s">
        <v>15</v>
      </c>
      <c r="C6" s="13" t="s">
        <v>74</v>
      </c>
      <c r="D6" s="140"/>
      <c r="E6" s="15"/>
      <c r="F6" s="15"/>
    </row>
    <row r="7" spans="1:6" s="14" customFormat="1" x14ac:dyDescent="0.2">
      <c r="A7" s="7"/>
      <c r="B7" s="99"/>
      <c r="C7" s="7"/>
      <c r="D7" s="7"/>
      <c r="E7" s="11"/>
      <c r="F7" s="15"/>
    </row>
    <row r="8" spans="1:6" s="14" customFormat="1" x14ac:dyDescent="0.2">
      <c r="A8" s="16" t="s">
        <v>110</v>
      </c>
      <c r="B8" s="105" t="s">
        <v>68</v>
      </c>
      <c r="C8" s="19">
        <v>713405450</v>
      </c>
      <c r="D8" s="19"/>
      <c r="E8" s="15"/>
      <c r="F8" s="15"/>
    </row>
    <row r="9" spans="1:6" s="14" customFormat="1" x14ac:dyDescent="0.2">
      <c r="A9" s="7"/>
      <c r="B9" s="99"/>
      <c r="C9" s="7"/>
      <c r="D9" s="7"/>
      <c r="E9" s="15"/>
      <c r="F9" s="15"/>
    </row>
    <row r="10" spans="1:6" s="14" customFormat="1" ht="26.25" customHeight="1" x14ac:dyDescent="0.2">
      <c r="A10" s="16" t="s">
        <v>111</v>
      </c>
      <c r="B10" s="122" t="s">
        <v>154</v>
      </c>
      <c r="C10" s="19">
        <v>-574422097</v>
      </c>
      <c r="D10" s="19"/>
      <c r="E10" s="15"/>
      <c r="F10" s="15"/>
    </row>
    <row r="11" spans="1:6" s="14" customFormat="1" ht="17.25" customHeight="1" x14ac:dyDescent="0.2">
      <c r="A11" s="5"/>
      <c r="B11" s="122"/>
      <c r="C11" s="19"/>
      <c r="D11" s="19"/>
      <c r="E11" s="15"/>
      <c r="F11" s="15"/>
    </row>
    <row r="12" spans="1:6" s="14" customFormat="1" ht="19.5" customHeight="1" x14ac:dyDescent="0.2">
      <c r="A12" s="5" t="s">
        <v>55</v>
      </c>
      <c r="B12" s="122" t="s">
        <v>98</v>
      </c>
      <c r="C12" s="19">
        <v>111404197</v>
      </c>
      <c r="D12" s="19"/>
      <c r="E12" s="15"/>
      <c r="F12" s="15"/>
    </row>
    <row r="13" spans="1:6" s="14" customFormat="1" x14ac:dyDescent="0.2">
      <c r="A13" s="7"/>
      <c r="B13" s="99"/>
      <c r="C13" s="7"/>
      <c r="D13" s="7"/>
      <c r="E13" s="15"/>
      <c r="F13" s="15"/>
    </row>
    <row r="14" spans="1:6" s="14" customFormat="1" ht="13.5" thickBot="1" x14ac:dyDescent="0.25">
      <c r="A14" s="7" t="s">
        <v>112</v>
      </c>
      <c r="B14" s="123" t="s">
        <v>99</v>
      </c>
      <c r="C14" s="124">
        <f>SUM(C8:C12)</f>
        <v>250387550</v>
      </c>
      <c r="D14" s="7"/>
      <c r="E14" s="11"/>
      <c r="F14" s="15"/>
    </row>
    <row r="15" spans="1:6" s="14" customFormat="1" ht="13.5" thickTop="1" x14ac:dyDescent="0.2">
      <c r="A15" s="7"/>
      <c r="B15" s="99"/>
      <c r="C15" s="20"/>
      <c r="D15" s="20"/>
      <c r="E15" s="15"/>
    </row>
    <row r="16" spans="1:6" x14ac:dyDescent="0.2">
      <c r="C16" s="23"/>
      <c r="D16" s="23"/>
      <c r="F16" s="15"/>
    </row>
    <row r="17" spans="1:6" x14ac:dyDescent="0.2">
      <c r="F17" s="15"/>
    </row>
    <row r="18" spans="1:6" ht="13.5" thickBot="1" x14ac:dyDescent="0.25">
      <c r="A18" s="3" t="s">
        <v>48</v>
      </c>
      <c r="B18" s="89" t="s">
        <v>15</v>
      </c>
      <c r="C18" s="13" t="s">
        <v>75</v>
      </c>
      <c r="D18" s="140"/>
      <c r="E18" s="16"/>
      <c r="F18" s="19"/>
    </row>
    <row r="19" spans="1:6" x14ac:dyDescent="0.2">
      <c r="A19" s="7"/>
      <c r="B19" s="99"/>
      <c r="C19" s="7"/>
      <c r="D19" s="7"/>
      <c r="E19" s="16"/>
      <c r="F19" s="19"/>
    </row>
    <row r="20" spans="1:6" x14ac:dyDescent="0.2">
      <c r="A20" s="16" t="s">
        <v>113</v>
      </c>
      <c r="B20" s="105" t="s">
        <v>96</v>
      </c>
      <c r="C20" s="19">
        <v>-2764875334</v>
      </c>
      <c r="D20" s="19"/>
      <c r="F20" s="15"/>
    </row>
    <row r="21" spans="1:6" x14ac:dyDescent="0.2">
      <c r="A21" s="7"/>
      <c r="B21" s="99"/>
      <c r="C21" s="7"/>
      <c r="D21" s="7"/>
      <c r="F21" s="15"/>
    </row>
    <row r="22" spans="1:6" ht="33.75" customHeight="1" x14ac:dyDescent="0.2">
      <c r="A22" s="5" t="s">
        <v>55</v>
      </c>
      <c r="B22" s="122" t="s">
        <v>101</v>
      </c>
      <c r="C22" s="19">
        <v>-1555520174</v>
      </c>
      <c r="D22" s="19"/>
      <c r="F22" s="15"/>
    </row>
    <row r="23" spans="1:6" x14ac:dyDescent="0.2">
      <c r="A23" s="7"/>
      <c r="B23" s="99"/>
      <c r="C23" s="7"/>
      <c r="D23" s="7"/>
      <c r="F23" s="15"/>
    </row>
    <row r="24" spans="1:6" ht="13.5" thickBot="1" x14ac:dyDescent="0.25">
      <c r="A24" s="7" t="s">
        <v>114</v>
      </c>
      <c r="B24" s="123" t="s">
        <v>100</v>
      </c>
      <c r="C24" s="124">
        <f>SUM(C20:C22)</f>
        <v>-4320395508</v>
      </c>
      <c r="D24" s="141"/>
      <c r="F24" s="15"/>
    </row>
    <row r="25" spans="1:6" ht="13.5" thickTop="1" x14ac:dyDescent="0.2">
      <c r="F25" s="15"/>
    </row>
    <row r="28" spans="1:6" ht="13.5" thickBot="1" x14ac:dyDescent="0.25">
      <c r="A28" s="3" t="s">
        <v>48</v>
      </c>
      <c r="B28" s="89" t="s">
        <v>15</v>
      </c>
      <c r="C28" s="13" t="s">
        <v>76</v>
      </c>
      <c r="D28" s="140"/>
    </row>
    <row r="29" spans="1:6" x14ac:dyDescent="0.2">
      <c r="A29" s="7"/>
      <c r="B29" s="99"/>
      <c r="C29" s="7"/>
      <c r="D29" s="7"/>
    </row>
    <row r="30" spans="1:6" x14ac:dyDescent="0.2">
      <c r="A30" s="16" t="s">
        <v>115</v>
      </c>
      <c r="B30" s="105" t="s">
        <v>77</v>
      </c>
      <c r="C30" s="19">
        <v>-318927105</v>
      </c>
      <c r="D30" s="19"/>
    </row>
    <row r="31" spans="1:6" x14ac:dyDescent="0.2">
      <c r="A31" s="7"/>
      <c r="B31" s="99"/>
      <c r="C31" s="7"/>
      <c r="D31" s="7"/>
    </row>
    <row r="32" spans="1:6" ht="25.5" x14ac:dyDescent="0.2">
      <c r="A32" s="5" t="s">
        <v>55</v>
      </c>
      <c r="B32" s="122" t="s">
        <v>102</v>
      </c>
      <c r="C32" s="19">
        <v>-291706270</v>
      </c>
      <c r="D32" s="19"/>
    </row>
    <row r="33" spans="1:4" x14ac:dyDescent="0.2">
      <c r="A33" s="7"/>
      <c r="B33" s="99"/>
      <c r="C33" s="7"/>
      <c r="D33" s="7"/>
    </row>
    <row r="34" spans="1:4" ht="13.5" thickBot="1" x14ac:dyDescent="0.25">
      <c r="A34" s="7" t="s">
        <v>116</v>
      </c>
      <c r="B34" s="123" t="s">
        <v>103</v>
      </c>
      <c r="C34" s="124">
        <f>SUM(C30:C32)</f>
        <v>-610633375</v>
      </c>
      <c r="D34" s="141"/>
    </row>
    <row r="35" spans="1:4" ht="13.5" thickTop="1" x14ac:dyDescent="0.2"/>
  </sheetData>
  <mergeCells count="4">
    <mergeCell ref="A1:C1"/>
    <mergeCell ref="A3:C3"/>
    <mergeCell ref="A4:C4"/>
    <mergeCell ref="A2:C2"/>
  </mergeCells>
  <pageMargins left="0.7" right="0.7" top="0.75" bottom="0.75" header="0.3" footer="0.3"/>
  <pageSetup fitToHeight="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"/>
  <sheetViews>
    <sheetView showGridLines="0" workbookViewId="0">
      <selection activeCell="G41" sqref="G41"/>
    </sheetView>
  </sheetViews>
  <sheetFormatPr defaultRowHeight="15" x14ac:dyDescent="0.25"/>
  <cols>
    <col min="1" max="1" width="45.7109375" style="2" customWidth="1"/>
    <col min="2" max="2" width="27.28515625" style="2" customWidth="1"/>
    <col min="3" max="4" width="13.7109375" style="2" customWidth="1"/>
    <col min="5" max="5" width="14.5703125" style="2" customWidth="1"/>
    <col min="6" max="6" width="16.7109375" style="2" bestFit="1" customWidth="1"/>
    <col min="7" max="7" width="11.42578125" style="2" customWidth="1"/>
    <col min="8" max="8" width="20.42578125" style="2" customWidth="1"/>
    <col min="9" max="9" width="9" style="2" bestFit="1" customWidth="1"/>
    <col min="10" max="10" width="5.140625" style="2" bestFit="1" customWidth="1"/>
    <col min="11" max="15" width="9.140625" style="2"/>
    <col min="16" max="16" width="61.42578125" style="2" bestFit="1" customWidth="1"/>
    <col min="17" max="17" width="15" style="153" bestFit="1" customWidth="1"/>
    <col min="18" max="18" width="12" style="2" bestFit="1" customWidth="1"/>
    <col min="19" max="16384" width="9.140625" style="2"/>
  </cols>
  <sheetData>
    <row r="1" spans="1:12" s="2" customFormat="1" x14ac:dyDescent="0.25">
      <c r="A1" s="167" t="s">
        <v>33</v>
      </c>
      <c r="B1" s="167"/>
      <c r="C1" s="167"/>
      <c r="D1" s="167"/>
      <c r="E1" s="167"/>
      <c r="F1" s="167"/>
      <c r="G1" s="167"/>
      <c r="H1" s="148"/>
    </row>
    <row r="2" spans="1:12" s="2" customFormat="1" x14ac:dyDescent="0.25">
      <c r="A2" s="167" t="s">
        <v>118</v>
      </c>
      <c r="B2" s="167"/>
      <c r="C2" s="167"/>
      <c r="D2" s="167"/>
      <c r="E2" s="167"/>
      <c r="F2" s="167"/>
      <c r="G2" s="167"/>
      <c r="H2" s="149" t="s">
        <v>119</v>
      </c>
    </row>
    <row r="3" spans="1:12" s="2" customFormat="1" x14ac:dyDescent="0.25">
      <c r="A3" s="167" t="s">
        <v>120</v>
      </c>
      <c r="B3" s="167"/>
      <c r="C3" s="167"/>
      <c r="D3" s="167"/>
      <c r="E3" s="167"/>
      <c r="F3" s="167"/>
      <c r="G3" s="167"/>
      <c r="H3" s="149"/>
    </row>
    <row r="4" spans="1:12" s="2" customFormat="1" x14ac:dyDescent="0.25">
      <c r="A4" s="167" t="s">
        <v>69</v>
      </c>
      <c r="B4" s="167"/>
      <c r="C4" s="167"/>
      <c r="D4" s="167"/>
      <c r="E4" s="167"/>
      <c r="F4" s="167"/>
      <c r="G4" s="167"/>
    </row>
    <row r="5" spans="1:12" s="2" customFormat="1" x14ac:dyDescent="0.25">
      <c r="C5" s="25"/>
      <c r="D5" s="25"/>
      <c r="E5" s="25"/>
      <c r="F5" s="25"/>
      <c r="G5" s="25"/>
    </row>
    <row r="6" spans="1:12" s="2" customFormat="1" ht="27" thickBot="1" x14ac:dyDescent="0.3">
      <c r="A6" s="114" t="s">
        <v>48</v>
      </c>
      <c r="B6" s="115" t="s">
        <v>15</v>
      </c>
      <c r="C6" s="150" t="s">
        <v>121</v>
      </c>
      <c r="D6" s="150" t="s">
        <v>122</v>
      </c>
      <c r="E6" s="151" t="s">
        <v>19</v>
      </c>
      <c r="F6" s="152" t="s">
        <v>123</v>
      </c>
      <c r="G6" s="151" t="s">
        <v>26</v>
      </c>
    </row>
    <row r="7" spans="1:12" s="2" customFormat="1" x14ac:dyDescent="0.25">
      <c r="A7" s="105" t="s">
        <v>124</v>
      </c>
      <c r="B7" s="84" t="s">
        <v>125</v>
      </c>
      <c r="C7" s="27">
        <v>43658982</v>
      </c>
      <c r="D7" s="27">
        <v>8280523</v>
      </c>
      <c r="E7" s="27"/>
      <c r="F7" s="27"/>
      <c r="G7" s="27"/>
      <c r="J7" s="153"/>
      <c r="K7" s="153"/>
      <c r="L7" s="153"/>
    </row>
    <row r="8" spans="1:12" s="2" customFormat="1" x14ac:dyDescent="0.25">
      <c r="A8" s="116"/>
      <c r="B8" s="117"/>
      <c r="C8" s="28"/>
      <c r="D8" s="28"/>
      <c r="E8" s="28"/>
      <c r="F8" s="28"/>
      <c r="G8" s="28"/>
      <c r="J8" s="153"/>
      <c r="K8" s="153"/>
      <c r="L8" s="153"/>
    </row>
    <row r="9" spans="1:12" s="2" customFormat="1" x14ac:dyDescent="0.25">
      <c r="A9" s="105" t="s">
        <v>126</v>
      </c>
      <c r="B9" s="84" t="s">
        <v>127</v>
      </c>
      <c r="C9" s="29">
        <v>41306574</v>
      </c>
      <c r="D9" s="29">
        <v>6671936</v>
      </c>
      <c r="E9" s="154"/>
      <c r="F9" s="154"/>
      <c r="G9" s="154"/>
      <c r="H9" s="4"/>
      <c r="J9" s="153"/>
      <c r="K9" s="153"/>
      <c r="L9" s="153"/>
    </row>
    <row r="10" spans="1:12" s="2" customFormat="1" x14ac:dyDescent="0.25">
      <c r="A10" s="95"/>
      <c r="B10" s="84"/>
      <c r="C10" s="154">
        <f>C7-C9</f>
        <v>2352408</v>
      </c>
      <c r="D10" s="154">
        <f>D7-D9</f>
        <v>1608587</v>
      </c>
      <c r="E10" s="154"/>
      <c r="F10" s="154"/>
      <c r="G10" s="154"/>
      <c r="H10" s="4"/>
      <c r="J10" s="153"/>
      <c r="K10" s="153"/>
      <c r="L10" s="153"/>
    </row>
    <row r="11" spans="1:12" s="2" customFormat="1" x14ac:dyDescent="0.25">
      <c r="A11" s="95"/>
      <c r="B11" s="84"/>
      <c r="C11" s="27"/>
      <c r="D11" s="27"/>
      <c r="E11" s="30"/>
      <c r="F11" s="30"/>
      <c r="G11" s="30"/>
      <c r="H11" s="4"/>
      <c r="J11" s="153"/>
      <c r="K11" s="153"/>
      <c r="L11" s="153"/>
    </row>
    <row r="12" spans="1:12" s="2" customFormat="1" x14ac:dyDescent="0.25">
      <c r="A12" s="118"/>
      <c r="B12" s="119"/>
      <c r="C12" s="27"/>
      <c r="D12" s="30"/>
      <c r="E12" s="30"/>
      <c r="F12" s="30"/>
      <c r="G12" s="30"/>
      <c r="H12" s="4"/>
      <c r="J12" s="153"/>
      <c r="K12" s="153"/>
      <c r="L12" s="153"/>
    </row>
    <row r="13" spans="1:12" s="2" customFormat="1" x14ac:dyDescent="0.25">
      <c r="A13" s="105" t="s">
        <v>126</v>
      </c>
      <c r="B13" s="84" t="s">
        <v>128</v>
      </c>
      <c r="C13" s="27">
        <v>974226.03</v>
      </c>
      <c r="D13" s="27">
        <v>974226.48</v>
      </c>
      <c r="E13" s="27"/>
      <c r="F13" s="27"/>
      <c r="G13" s="27"/>
      <c r="H13" s="32"/>
      <c r="J13" s="153"/>
      <c r="K13" s="153"/>
      <c r="L13" s="153"/>
    </row>
    <row r="14" spans="1:12" s="2" customFormat="1" x14ac:dyDescent="0.25">
      <c r="A14" s="105" t="s">
        <v>126</v>
      </c>
      <c r="B14" s="84" t="s">
        <v>129</v>
      </c>
      <c r="C14" s="27">
        <v>593154.02</v>
      </c>
      <c r="D14" s="27">
        <v>634360.48</v>
      </c>
      <c r="E14" s="27"/>
      <c r="F14" s="27"/>
      <c r="G14" s="27"/>
      <c r="H14" s="4"/>
      <c r="J14" s="153"/>
      <c r="K14" s="153"/>
      <c r="L14" s="153"/>
    </row>
    <row r="15" spans="1:12" s="2" customFormat="1" x14ac:dyDescent="0.25">
      <c r="A15" s="105" t="s">
        <v>126</v>
      </c>
      <c r="B15" s="84" t="s">
        <v>130</v>
      </c>
      <c r="C15" s="27">
        <v>785028</v>
      </c>
      <c r="D15" s="30">
        <v>0</v>
      </c>
      <c r="E15" s="30"/>
      <c r="F15" s="30"/>
      <c r="G15" s="30"/>
      <c r="K15" s="153"/>
      <c r="L15" s="153"/>
    </row>
    <row r="16" spans="1:12" s="2" customFormat="1" ht="15.75" thickBot="1" x14ac:dyDescent="0.3">
      <c r="A16" s="99" t="s">
        <v>131</v>
      </c>
      <c r="B16" s="84"/>
      <c r="C16" s="120">
        <f>SUM(C13:C15)</f>
        <v>2352408.0499999998</v>
      </c>
      <c r="D16" s="120">
        <f>SUM(D13:D15)</f>
        <v>1608586.96</v>
      </c>
      <c r="E16" s="113">
        <f>AVERAGE(C16,D16)</f>
        <v>1980497.5049999999</v>
      </c>
      <c r="F16" s="155">
        <v>0.18039190516215822</v>
      </c>
      <c r="G16" s="156">
        <f>E16*F16</f>
        <v>357265.71809585096</v>
      </c>
      <c r="H16" s="84" t="s">
        <v>132</v>
      </c>
      <c r="I16" s="157"/>
      <c r="J16" s="158"/>
    </row>
    <row r="17" spans="3:10" s="2" customFormat="1" ht="15.75" thickTop="1" x14ac:dyDescent="0.25">
      <c r="C17" s="132"/>
      <c r="D17" s="132"/>
      <c r="E17" s="132"/>
      <c r="F17" s="132"/>
      <c r="G17" s="132"/>
      <c r="J17" s="33"/>
    </row>
    <row r="18" spans="3:10" s="2" customFormat="1" x14ac:dyDescent="0.25">
      <c r="C18" s="153"/>
      <c r="D18" s="153"/>
      <c r="E18" s="153"/>
      <c r="F18" s="153"/>
      <c r="G18" s="153"/>
      <c r="J18" s="25"/>
    </row>
    <row r="19" spans="3:10" s="2" customFormat="1" x14ac:dyDescent="0.25">
      <c r="C19" s="25"/>
      <c r="D19" s="25"/>
      <c r="E19" s="25"/>
      <c r="F19" s="25"/>
      <c r="G19" s="25"/>
      <c r="J19" s="153"/>
    </row>
  </sheetData>
  <mergeCells count="4">
    <mergeCell ref="A1:G1"/>
    <mergeCell ref="A2:G2"/>
    <mergeCell ref="A3:G3"/>
    <mergeCell ref="A4:G4"/>
  </mergeCells>
  <pageMargins left="0.7" right="0.7" top="0.75" bottom="0.75" header="0.3" footer="0.3"/>
  <pageSetup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Asset Retirement Cost</vt:lpstr>
      <vt:lpstr>Transmission Comm Equipment</vt:lpstr>
      <vt:lpstr>PHFU </vt:lpstr>
      <vt:lpstr> Actual PBOP Expense</vt:lpstr>
      <vt:lpstr>Comm Equipment Dep </vt:lpstr>
      <vt:lpstr>ADIT Gain or Loss on Debt  </vt:lpstr>
      <vt:lpstr>ATTIA-ADIT </vt:lpstr>
      <vt:lpstr>Prepayments</vt:lpstr>
      <vt:lpstr>'ADIT Gain or Loss on Debt  '!Print_Area</vt:lpstr>
      <vt:lpstr>'ATTIA-ADIT '!Print_Area</vt:lpstr>
      <vt:lpstr>'Comm Equipment Dep '!Print_Area</vt:lpstr>
      <vt:lpstr>'Transmission Comm Equipment'!Print_Area</vt:lpstr>
      <vt:lpstr>'ADIT Gain or Loss on Debt  '!Print_Titles</vt:lpstr>
      <vt:lpstr>'ATTIA-ADIT '!Print_Titles</vt:lpstr>
      <vt:lpstr>'Comm Equipment Dep '!Print_Titles</vt:lpstr>
    </vt:vector>
  </TitlesOfParts>
  <Company>PSEG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PSEG</dc:creator>
  <cp:lastModifiedBy>PSEG</cp:lastModifiedBy>
  <cp:lastPrinted>2018-06-14T15:02:01Z</cp:lastPrinted>
  <dcterms:created xsi:type="dcterms:W3CDTF">2015-04-17T13:17:15Z</dcterms:created>
  <dcterms:modified xsi:type="dcterms:W3CDTF">2018-06-14T15:30:27Z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{9B0DE852-3E18-4CC6-A648-8504CC842386}</vt:lpwstr>
  </property>
</Properties>
</file>